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Деп-т экономики и финансов\+ГП СОЦИАЛЬНАЯ ПОДДЕРЖКА ГРАЖДАН\Проект ПП РС (Я) по 4 чтению\"/>
    </mc:Choice>
  </mc:AlternateContent>
  <bookViews>
    <workbookView xWindow="0" yWindow="0" windowWidth="28800" windowHeight="12300"/>
  </bookViews>
  <sheets>
    <sheet name="Приложение №1" sheetId="3" r:id="rId1"/>
    <sheet name="Приложение №2" sheetId="1" r:id="rId2"/>
    <sheet name="Приложение №3" sheetId="2" r:id="rId3"/>
    <sheet name="Приложение №4" sheetId="4" r:id="rId4"/>
  </sheets>
  <definedNames>
    <definedName name="_xlnm._FilterDatabase" localSheetId="2" hidden="1">'Приложение №3'!$A$6:$N$148</definedName>
    <definedName name="_xlnm.Print_Area" localSheetId="0">'Приложение №1'!$A$1:$I$52</definedName>
    <definedName name="_xlnm.Print_Area" localSheetId="1">'Приложение №2'!$A$1:$H$177</definedName>
    <definedName name="_xlnm.Print_Area" localSheetId="3">'Приложение №4'!$A$1:$K$39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4" l="1"/>
  <c r="I37" i="4"/>
  <c r="I36" i="4"/>
  <c r="I35" i="4"/>
  <c r="I34" i="4"/>
  <c r="K33" i="4"/>
  <c r="J33" i="4"/>
  <c r="I32" i="4"/>
  <c r="I31" i="4"/>
  <c r="I30" i="4"/>
  <c r="I29" i="4"/>
  <c r="I28" i="4"/>
  <c r="K27" i="4"/>
  <c r="I27" i="4" s="1"/>
  <c r="J27" i="4"/>
  <c r="I26" i="4"/>
  <c r="I25" i="4"/>
  <c r="I24" i="4"/>
  <c r="I23" i="4"/>
  <c r="I22" i="4"/>
  <c r="K21" i="4"/>
  <c r="I21" i="4" s="1"/>
  <c r="J21" i="4"/>
  <c r="I20" i="4"/>
  <c r="I19" i="4"/>
  <c r="I18" i="4"/>
  <c r="I17" i="4"/>
  <c r="I16" i="4"/>
  <c r="K15" i="4"/>
  <c r="I15" i="4" s="1"/>
  <c r="J15" i="4"/>
  <c r="K14" i="4"/>
  <c r="J14" i="4"/>
  <c r="K13" i="4"/>
  <c r="J13" i="4"/>
  <c r="I13" i="4"/>
  <c r="K12" i="4"/>
  <c r="J12" i="4"/>
  <c r="I12" i="4" s="1"/>
  <c r="K11" i="4"/>
  <c r="I11" i="4" s="1"/>
  <c r="J11" i="4"/>
  <c r="K10" i="4"/>
  <c r="J10" i="4"/>
  <c r="I10" i="4" s="1"/>
  <c r="I33" i="4" l="1"/>
  <c r="K9" i="4"/>
  <c r="I14" i="4"/>
  <c r="J9" i="4"/>
  <c r="I9" i="4" s="1"/>
  <c r="N144" i="2" l="1"/>
  <c r="M144" i="2"/>
  <c r="L144" i="2"/>
  <c r="K144" i="2"/>
  <c r="J144" i="2"/>
  <c r="N139" i="2"/>
  <c r="M139" i="2"/>
  <c r="L139" i="2"/>
  <c r="K139" i="2"/>
  <c r="J139" i="2"/>
  <c r="N134" i="2"/>
  <c r="M134" i="2"/>
  <c r="L134" i="2"/>
  <c r="K134" i="2"/>
  <c r="J134" i="2"/>
  <c r="N133" i="2"/>
  <c r="M133" i="2"/>
  <c r="L133" i="2"/>
  <c r="K133" i="2"/>
  <c r="J133" i="2"/>
  <c r="N132" i="2"/>
  <c r="M132" i="2"/>
  <c r="L132" i="2"/>
  <c r="K132" i="2"/>
  <c r="K129" i="2" s="1"/>
  <c r="J132" i="2"/>
  <c r="N131" i="2"/>
  <c r="M131" i="2"/>
  <c r="L131" i="2"/>
  <c r="K131" i="2"/>
  <c r="J131" i="2"/>
  <c r="N130" i="2"/>
  <c r="M130" i="2"/>
  <c r="M129" i="2" s="1"/>
  <c r="L130" i="2"/>
  <c r="L129" i="2" s="1"/>
  <c r="K130" i="2"/>
  <c r="J130" i="2"/>
  <c r="N129" i="2"/>
  <c r="J129" i="2"/>
  <c r="N124" i="2"/>
  <c r="M124" i="2"/>
  <c r="L124" i="2"/>
  <c r="K124" i="2"/>
  <c r="J124" i="2"/>
  <c r="N119" i="2"/>
  <c r="M119" i="2"/>
  <c r="L119" i="2"/>
  <c r="K119" i="2"/>
  <c r="J119" i="2"/>
  <c r="N114" i="2"/>
  <c r="M114" i="2"/>
  <c r="L114" i="2"/>
  <c r="K114" i="2"/>
  <c r="J114" i="2"/>
  <c r="N109" i="2"/>
  <c r="M109" i="2"/>
  <c r="L109" i="2"/>
  <c r="K109" i="2"/>
  <c r="J109" i="2"/>
  <c r="N104" i="2"/>
  <c r="M104" i="2"/>
  <c r="L104" i="2"/>
  <c r="K104" i="2"/>
  <c r="J104" i="2"/>
  <c r="N99" i="2"/>
  <c r="M99" i="2"/>
  <c r="L99" i="2"/>
  <c r="K99" i="2"/>
  <c r="J99" i="2"/>
  <c r="N94" i="2"/>
  <c r="M94" i="2"/>
  <c r="L94" i="2"/>
  <c r="K94" i="2"/>
  <c r="J94" i="2"/>
  <c r="N89" i="2"/>
  <c r="M89" i="2"/>
  <c r="L89" i="2"/>
  <c r="K89" i="2"/>
  <c r="J89" i="2"/>
  <c r="N88" i="2"/>
  <c r="N13" i="2" s="1"/>
  <c r="M88" i="2"/>
  <c r="L88" i="2"/>
  <c r="K88" i="2"/>
  <c r="K13" i="2" s="1"/>
  <c r="J88" i="2"/>
  <c r="J13" i="2" s="1"/>
  <c r="N87" i="2"/>
  <c r="M87" i="2"/>
  <c r="L87" i="2"/>
  <c r="L12" i="2" s="1"/>
  <c r="K87" i="2"/>
  <c r="K84" i="2" s="1"/>
  <c r="J87" i="2"/>
  <c r="N86" i="2"/>
  <c r="M86" i="2"/>
  <c r="L86" i="2"/>
  <c r="L84" i="2" s="1"/>
  <c r="K86" i="2"/>
  <c r="J86" i="2"/>
  <c r="N85" i="2"/>
  <c r="N10" i="2" s="1"/>
  <c r="M85" i="2"/>
  <c r="M84" i="2" s="1"/>
  <c r="L85" i="2"/>
  <c r="K85" i="2"/>
  <c r="J85" i="2"/>
  <c r="J10" i="2" s="1"/>
  <c r="N84" i="2"/>
  <c r="J84" i="2"/>
  <c r="N79" i="2"/>
  <c r="M79" i="2"/>
  <c r="L79" i="2"/>
  <c r="K79" i="2"/>
  <c r="J79" i="2"/>
  <c r="N74" i="2"/>
  <c r="M74" i="2"/>
  <c r="L74" i="2"/>
  <c r="K74" i="2"/>
  <c r="J74" i="2"/>
  <c r="N69" i="2"/>
  <c r="M69" i="2"/>
  <c r="L69" i="2"/>
  <c r="K69" i="2"/>
  <c r="J69" i="2"/>
  <c r="N64" i="2"/>
  <c r="M64" i="2"/>
  <c r="L64" i="2"/>
  <c r="K64" i="2"/>
  <c r="J64" i="2"/>
  <c r="N59" i="2"/>
  <c r="M59" i="2"/>
  <c r="L59" i="2"/>
  <c r="K59" i="2"/>
  <c r="J59" i="2"/>
  <c r="N54" i="2"/>
  <c r="M54" i="2"/>
  <c r="L54" i="2"/>
  <c r="K54" i="2"/>
  <c r="J54" i="2"/>
  <c r="N49" i="2"/>
  <c r="M49" i="2"/>
  <c r="L49" i="2"/>
  <c r="K49" i="2"/>
  <c r="J49" i="2"/>
  <c r="N44" i="2"/>
  <c r="M44" i="2"/>
  <c r="L44" i="2"/>
  <c r="K44" i="2"/>
  <c r="J44" i="2"/>
  <c r="N39" i="2"/>
  <c r="M39" i="2"/>
  <c r="L39" i="2"/>
  <c r="K39" i="2"/>
  <c r="J39" i="2"/>
  <c r="N34" i="2"/>
  <c r="M34" i="2"/>
  <c r="L34" i="2"/>
  <c r="K34" i="2"/>
  <c r="J34" i="2"/>
  <c r="N29" i="2"/>
  <c r="M29" i="2"/>
  <c r="L29" i="2"/>
  <c r="K29" i="2"/>
  <c r="J29" i="2"/>
  <c r="N24" i="2"/>
  <c r="M24" i="2"/>
  <c r="L24" i="2"/>
  <c r="K24" i="2"/>
  <c r="J24" i="2"/>
  <c r="N19" i="2"/>
  <c r="M19" i="2"/>
  <c r="L19" i="2"/>
  <c r="K19" i="2"/>
  <c r="J19" i="2"/>
  <c r="N18" i="2"/>
  <c r="M18" i="2"/>
  <c r="L18" i="2"/>
  <c r="L13" i="2" s="1"/>
  <c r="K18" i="2"/>
  <c r="J18" i="2"/>
  <c r="N17" i="2"/>
  <c r="N14" i="2" s="1"/>
  <c r="M17" i="2"/>
  <c r="M12" i="2" s="1"/>
  <c r="L17" i="2"/>
  <c r="K17" i="2"/>
  <c r="J17" i="2"/>
  <c r="J14" i="2" s="1"/>
  <c r="T16" i="2"/>
  <c r="S16" i="2"/>
  <c r="R16" i="2"/>
  <c r="Q16" i="2"/>
  <c r="P16" i="2"/>
  <c r="O16" i="2"/>
  <c r="N16" i="2"/>
  <c r="N11" i="2" s="1"/>
  <c r="M16" i="2"/>
  <c r="M11" i="2" s="1"/>
  <c r="L16" i="2"/>
  <c r="L11" i="2" s="1"/>
  <c r="K16" i="2"/>
  <c r="J16" i="2"/>
  <c r="J11" i="2" s="1"/>
  <c r="T15" i="2"/>
  <c r="S15" i="2"/>
  <c r="R15" i="2"/>
  <c r="Q15" i="2"/>
  <c r="P15" i="2"/>
  <c r="O15" i="2"/>
  <c r="N15" i="2"/>
  <c r="M15" i="2"/>
  <c r="L15" i="2"/>
  <c r="K15" i="2"/>
  <c r="K14" i="2" s="1"/>
  <c r="J15" i="2"/>
  <c r="L14" i="2"/>
  <c r="M13" i="2"/>
  <c r="N12" i="2"/>
  <c r="J12" i="2"/>
  <c r="K11" i="2"/>
  <c r="L10" i="2"/>
  <c r="L9" i="2" s="1"/>
  <c r="J9" i="2" l="1"/>
  <c r="N9" i="2"/>
  <c r="M10" i="2"/>
  <c r="M9" i="2" s="1"/>
  <c r="K12" i="2"/>
  <c r="M14" i="2"/>
  <c r="K10" i="2"/>
  <c r="K9" i="2" s="1"/>
  <c r="F9" i="1" l="1"/>
  <c r="F106" i="1"/>
  <c r="E32" i="1"/>
  <c r="F32" i="1"/>
  <c r="G32" i="1"/>
  <c r="H32" i="1"/>
  <c r="D32" i="1"/>
  <c r="F172" i="1" l="1"/>
  <c r="F60" i="1"/>
  <c r="J175" i="1" l="1"/>
  <c r="I175" i="1"/>
  <c r="H174" i="1"/>
  <c r="G174" i="1"/>
  <c r="F174" i="1"/>
  <c r="E174" i="1"/>
  <c r="E140" i="1" s="1"/>
  <c r="D174" i="1"/>
  <c r="J174" i="1" s="1"/>
  <c r="J173" i="1"/>
  <c r="I173" i="1"/>
  <c r="H172" i="1"/>
  <c r="G172" i="1"/>
  <c r="G171" i="1" s="1"/>
  <c r="F171" i="1"/>
  <c r="I171" i="1" s="1"/>
  <c r="E172" i="1"/>
  <c r="D172" i="1"/>
  <c r="H171" i="1"/>
  <c r="E171" i="1"/>
  <c r="D171" i="1"/>
  <c r="J170" i="1"/>
  <c r="I170" i="1"/>
  <c r="H169" i="1"/>
  <c r="G169" i="1"/>
  <c r="F169" i="1"/>
  <c r="J169" i="1" s="1"/>
  <c r="E169" i="1"/>
  <c r="D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H160" i="1"/>
  <c r="G160" i="1"/>
  <c r="F160" i="1"/>
  <c r="E160" i="1"/>
  <c r="D160" i="1"/>
  <c r="J159" i="1"/>
  <c r="I159" i="1"/>
  <c r="J158" i="1"/>
  <c r="I158" i="1"/>
  <c r="J157" i="1"/>
  <c r="I157" i="1"/>
  <c r="H156" i="1"/>
  <c r="G156" i="1"/>
  <c r="G151" i="1" s="1"/>
  <c r="E156" i="1"/>
  <c r="J155" i="1"/>
  <c r="I155" i="1"/>
  <c r="J154" i="1"/>
  <c r="I154" i="1"/>
  <c r="J153" i="1"/>
  <c r="I153" i="1"/>
  <c r="J152" i="1"/>
  <c r="I152" i="1"/>
  <c r="H151" i="1"/>
  <c r="D151" i="1"/>
  <c r="H150" i="1"/>
  <c r="G150" i="1"/>
  <c r="H149" i="1"/>
  <c r="G149" i="1"/>
  <c r="G148" i="1" s="1"/>
  <c r="F149" i="1"/>
  <c r="E149" i="1"/>
  <c r="D149" i="1"/>
  <c r="H148" i="1"/>
  <c r="E148" i="1"/>
  <c r="D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H140" i="1"/>
  <c r="G140" i="1"/>
  <c r="G139" i="1" s="1"/>
  <c r="I139" i="1" s="1"/>
  <c r="F140" i="1"/>
  <c r="F139" i="1" s="1"/>
  <c r="D140" i="1"/>
  <c r="H139" i="1"/>
  <c r="E139" i="1"/>
  <c r="D139" i="1"/>
  <c r="H138" i="1"/>
  <c r="G138" i="1"/>
  <c r="F138" i="1"/>
  <c r="E138" i="1"/>
  <c r="D138" i="1"/>
  <c r="H137" i="1"/>
  <c r="G137" i="1"/>
  <c r="F137" i="1"/>
  <c r="E137" i="1"/>
  <c r="D137" i="1"/>
  <c r="J137" i="1" s="1"/>
  <c r="H136" i="1"/>
  <c r="G136" i="1"/>
  <c r="F136" i="1"/>
  <c r="J136" i="1" s="1"/>
  <c r="E136" i="1"/>
  <c r="D136" i="1"/>
  <c r="H135" i="1"/>
  <c r="E135" i="1"/>
  <c r="D135" i="1"/>
  <c r="H134" i="1"/>
  <c r="H130" i="1" s="1"/>
  <c r="H129" i="1" s="1"/>
  <c r="G134" i="1"/>
  <c r="F134" i="1"/>
  <c r="E134" i="1"/>
  <c r="D134" i="1"/>
  <c r="H133" i="1"/>
  <c r="G133" i="1"/>
  <c r="F133" i="1"/>
  <c r="E133" i="1"/>
  <c r="D133" i="1"/>
  <c r="J133" i="1" s="1"/>
  <c r="H132" i="1"/>
  <c r="G132" i="1"/>
  <c r="F132" i="1"/>
  <c r="J132" i="1" s="1"/>
  <c r="E132" i="1"/>
  <c r="D132" i="1"/>
  <c r="H131" i="1"/>
  <c r="G131" i="1"/>
  <c r="F131" i="1"/>
  <c r="E131" i="1"/>
  <c r="D131" i="1"/>
  <c r="D130" i="1"/>
  <c r="I128" i="1"/>
  <c r="H127" i="1"/>
  <c r="G127" i="1"/>
  <c r="F127" i="1"/>
  <c r="E127" i="1"/>
  <c r="I127" i="1" s="1"/>
  <c r="D127" i="1"/>
  <c r="J126" i="1"/>
  <c r="I126" i="1"/>
  <c r="F125" i="1"/>
  <c r="F124" i="1" s="1"/>
  <c r="H125" i="1"/>
  <c r="H124" i="1" s="1"/>
  <c r="G125" i="1"/>
  <c r="E125" i="1"/>
  <c r="E124" i="1" s="1"/>
  <c r="D125" i="1"/>
  <c r="G124" i="1"/>
  <c r="H123" i="1"/>
  <c r="G123" i="1"/>
  <c r="F123" i="1"/>
  <c r="F122" i="1" s="1"/>
  <c r="E123" i="1"/>
  <c r="E122" i="1" s="1"/>
  <c r="D123" i="1"/>
  <c r="H122" i="1"/>
  <c r="G122" i="1"/>
  <c r="D122" i="1"/>
  <c r="H121" i="1"/>
  <c r="G121" i="1"/>
  <c r="G120" i="1" s="1"/>
  <c r="G119" i="1" s="1"/>
  <c r="F121" i="1"/>
  <c r="F120" i="1" s="1"/>
  <c r="F119" i="1" s="1"/>
  <c r="E121" i="1"/>
  <c r="D121" i="1"/>
  <c r="H120" i="1"/>
  <c r="E120" i="1"/>
  <c r="I120" i="1" s="1"/>
  <c r="D120" i="1"/>
  <c r="H119" i="1"/>
  <c r="D119" i="1"/>
  <c r="J118" i="1"/>
  <c r="I118" i="1"/>
  <c r="H117" i="1"/>
  <c r="G117" i="1"/>
  <c r="F117" i="1"/>
  <c r="F116" i="1" s="1"/>
  <c r="E117" i="1"/>
  <c r="D117" i="1"/>
  <c r="H116" i="1"/>
  <c r="G116" i="1"/>
  <c r="D116" i="1"/>
  <c r="J115" i="1"/>
  <c r="I115" i="1"/>
  <c r="H114" i="1"/>
  <c r="G114" i="1"/>
  <c r="F114" i="1"/>
  <c r="E114" i="1"/>
  <c r="D114" i="1"/>
  <c r="H112" i="1"/>
  <c r="H111" i="1" s="1"/>
  <c r="G112" i="1"/>
  <c r="G111" i="1" s="1"/>
  <c r="E112" i="1"/>
  <c r="D112" i="1"/>
  <c r="J110" i="1"/>
  <c r="I110" i="1"/>
  <c r="H109" i="1"/>
  <c r="G109" i="1"/>
  <c r="F109" i="1"/>
  <c r="E109" i="1"/>
  <c r="D109" i="1"/>
  <c r="J108" i="1"/>
  <c r="I108" i="1"/>
  <c r="D108" i="1"/>
  <c r="J107" i="1"/>
  <c r="I107" i="1"/>
  <c r="D107" i="1"/>
  <c r="H106" i="1"/>
  <c r="G106" i="1"/>
  <c r="E106" i="1"/>
  <c r="D106" i="1"/>
  <c r="H105" i="1"/>
  <c r="D105" i="1"/>
  <c r="D104" i="1"/>
  <c r="J104" i="1" s="1"/>
  <c r="H103" i="1"/>
  <c r="G103" i="1"/>
  <c r="F103" i="1"/>
  <c r="E103" i="1"/>
  <c r="I102" i="1"/>
  <c r="E102" i="1"/>
  <c r="D102" i="1"/>
  <c r="D101" i="1" s="1"/>
  <c r="J101" i="1" s="1"/>
  <c r="H101" i="1"/>
  <c r="G101" i="1"/>
  <c r="G100" i="1" s="1"/>
  <c r="F101" i="1"/>
  <c r="F100" i="1" s="1"/>
  <c r="E101" i="1"/>
  <c r="H100" i="1"/>
  <c r="E100" i="1"/>
  <c r="J99" i="1"/>
  <c r="I99" i="1"/>
  <c r="H98" i="1"/>
  <c r="G98" i="1"/>
  <c r="F98" i="1"/>
  <c r="J98" i="1" s="1"/>
  <c r="E98" i="1"/>
  <c r="D98" i="1"/>
  <c r="J97" i="1"/>
  <c r="I97" i="1"/>
  <c r="F96" i="1"/>
  <c r="H96" i="1"/>
  <c r="H95" i="1" s="1"/>
  <c r="G96" i="1"/>
  <c r="E96" i="1"/>
  <c r="E95" i="1" s="1"/>
  <c r="D96" i="1"/>
  <c r="G95" i="1"/>
  <c r="J94" i="1"/>
  <c r="I94" i="1"/>
  <c r="H93" i="1"/>
  <c r="H90" i="1" s="1"/>
  <c r="G93" i="1"/>
  <c r="F93" i="1"/>
  <c r="E93" i="1"/>
  <c r="D93" i="1"/>
  <c r="J92" i="1"/>
  <c r="H91" i="1"/>
  <c r="G91" i="1"/>
  <c r="G90" i="1" s="1"/>
  <c r="F91" i="1"/>
  <c r="E91" i="1"/>
  <c r="D91" i="1"/>
  <c r="E90" i="1"/>
  <c r="H89" i="1"/>
  <c r="H88" i="1" s="1"/>
  <c r="G89" i="1"/>
  <c r="F89" i="1"/>
  <c r="E89" i="1"/>
  <c r="E88" i="1" s="1"/>
  <c r="D89" i="1"/>
  <c r="G88" i="1"/>
  <c r="F88" i="1"/>
  <c r="J87" i="1"/>
  <c r="H87" i="1"/>
  <c r="G87" i="1"/>
  <c r="F87" i="1"/>
  <c r="E87" i="1"/>
  <c r="I87" i="1" s="1"/>
  <c r="D87" i="1"/>
  <c r="H86" i="1"/>
  <c r="G86" i="1"/>
  <c r="E86" i="1"/>
  <c r="D86" i="1"/>
  <c r="H85" i="1"/>
  <c r="H84" i="1" s="1"/>
  <c r="G85" i="1"/>
  <c r="G84" i="1" s="1"/>
  <c r="D85" i="1"/>
  <c r="J83" i="1"/>
  <c r="I83" i="1"/>
  <c r="H82" i="1"/>
  <c r="G82" i="1"/>
  <c r="F82" i="1"/>
  <c r="E82" i="1"/>
  <c r="D82" i="1"/>
  <c r="J81" i="1"/>
  <c r="I81" i="1"/>
  <c r="J80" i="1"/>
  <c r="I80" i="1"/>
  <c r="H79" i="1"/>
  <c r="H78" i="1" s="1"/>
  <c r="G79" i="1"/>
  <c r="G78" i="1" s="1"/>
  <c r="F79" i="1"/>
  <c r="E79" i="1"/>
  <c r="D79" i="1"/>
  <c r="E78" i="1"/>
  <c r="J77" i="1"/>
  <c r="I77" i="1"/>
  <c r="F77" i="1"/>
  <c r="J76" i="1"/>
  <c r="I76" i="1"/>
  <c r="H75" i="1"/>
  <c r="G75" i="1"/>
  <c r="G74" i="1" s="1"/>
  <c r="F75" i="1"/>
  <c r="F74" i="1" s="1"/>
  <c r="E75" i="1"/>
  <c r="D75" i="1"/>
  <c r="H74" i="1"/>
  <c r="E74" i="1"/>
  <c r="I74" i="1" s="1"/>
  <c r="D74" i="1"/>
  <c r="I73" i="1"/>
  <c r="H72" i="1"/>
  <c r="G72" i="1"/>
  <c r="F72" i="1"/>
  <c r="E72" i="1"/>
  <c r="I72" i="1" s="1"/>
  <c r="D72" i="1"/>
  <c r="E71" i="1"/>
  <c r="H69" i="1"/>
  <c r="G69" i="1"/>
  <c r="F69" i="1"/>
  <c r="F68" i="1" s="1"/>
  <c r="E69" i="1"/>
  <c r="D69" i="1"/>
  <c r="H68" i="1"/>
  <c r="G68" i="1"/>
  <c r="D68" i="1"/>
  <c r="I67" i="1"/>
  <c r="H66" i="1"/>
  <c r="H63" i="1" s="1"/>
  <c r="G66" i="1"/>
  <c r="G63" i="1" s="1"/>
  <c r="F66" i="1"/>
  <c r="E66" i="1"/>
  <c r="D66" i="1"/>
  <c r="J65" i="1"/>
  <c r="I65" i="1"/>
  <c r="H64" i="1"/>
  <c r="G64" i="1"/>
  <c r="F64" i="1"/>
  <c r="F63" i="1" s="1"/>
  <c r="E64" i="1"/>
  <c r="D64" i="1"/>
  <c r="D63" i="1"/>
  <c r="J61" i="1"/>
  <c r="I61" i="1"/>
  <c r="H60" i="1"/>
  <c r="G60" i="1"/>
  <c r="F59" i="1"/>
  <c r="E60" i="1"/>
  <c r="D60" i="1"/>
  <c r="H59" i="1"/>
  <c r="G59" i="1"/>
  <c r="D59" i="1"/>
  <c r="J58" i="1"/>
  <c r="I58" i="1"/>
  <c r="H57" i="1"/>
  <c r="G57" i="1"/>
  <c r="F57" i="1"/>
  <c r="E57" i="1"/>
  <c r="D57" i="1"/>
  <c r="J56" i="1"/>
  <c r="I56" i="1"/>
  <c r="H55" i="1"/>
  <c r="G55" i="1"/>
  <c r="F55" i="1"/>
  <c r="J55" i="1" s="1"/>
  <c r="E55" i="1"/>
  <c r="D55" i="1"/>
  <c r="J54" i="1"/>
  <c r="I54" i="1"/>
  <c r="H53" i="1"/>
  <c r="H52" i="1" s="1"/>
  <c r="G53" i="1"/>
  <c r="G52" i="1" s="1"/>
  <c r="F53" i="1"/>
  <c r="E53" i="1"/>
  <c r="D53" i="1"/>
  <c r="H51" i="1"/>
  <c r="G51" i="1"/>
  <c r="F51" i="1"/>
  <c r="D51" i="1"/>
  <c r="H50" i="1"/>
  <c r="G50" i="1"/>
  <c r="G49" i="1" s="1"/>
  <c r="F50" i="1"/>
  <c r="F49" i="1" s="1"/>
  <c r="E50" i="1"/>
  <c r="D50" i="1"/>
  <c r="H49" i="1"/>
  <c r="D49" i="1"/>
  <c r="H48" i="1"/>
  <c r="G48" i="1"/>
  <c r="F48" i="1"/>
  <c r="E48" i="1"/>
  <c r="E46" i="1" s="1"/>
  <c r="D48" i="1"/>
  <c r="H47" i="1"/>
  <c r="H46" i="1" s="1"/>
  <c r="G47" i="1"/>
  <c r="G46" i="1" s="1"/>
  <c r="F47" i="1"/>
  <c r="F46" i="1" s="1"/>
  <c r="E47" i="1"/>
  <c r="D47" i="1"/>
  <c r="J45" i="1"/>
  <c r="I45" i="1"/>
  <c r="H45" i="1"/>
  <c r="G45" i="1"/>
  <c r="F45" i="1"/>
  <c r="E45" i="1"/>
  <c r="E18" i="1" s="1"/>
  <c r="D45" i="1"/>
  <c r="H44" i="1"/>
  <c r="G44" i="1"/>
  <c r="F44" i="1"/>
  <c r="E44" i="1"/>
  <c r="D44" i="1"/>
  <c r="H43" i="1"/>
  <c r="G43" i="1"/>
  <c r="G15" i="1" s="1"/>
  <c r="F43" i="1"/>
  <c r="F15" i="1" s="1"/>
  <c r="E43" i="1"/>
  <c r="D43" i="1"/>
  <c r="H42" i="1"/>
  <c r="H8" i="1" s="1"/>
  <c r="G42" i="1"/>
  <c r="G8" i="1" s="1"/>
  <c r="F42" i="1"/>
  <c r="F41" i="1" s="1"/>
  <c r="E42" i="1"/>
  <c r="D42" i="1"/>
  <c r="J39" i="1"/>
  <c r="I39" i="1"/>
  <c r="H38" i="1"/>
  <c r="G38" i="1"/>
  <c r="F38" i="1"/>
  <c r="I38" i="1" s="1"/>
  <c r="E38" i="1"/>
  <c r="D38" i="1"/>
  <c r="H37" i="1"/>
  <c r="G37" i="1"/>
  <c r="F37" i="1"/>
  <c r="D37" i="1"/>
  <c r="H36" i="1"/>
  <c r="G36" i="1"/>
  <c r="G35" i="1" s="1"/>
  <c r="G34" i="1" s="1"/>
  <c r="F36" i="1"/>
  <c r="E36" i="1"/>
  <c r="D36" i="1"/>
  <c r="J36" i="1" s="1"/>
  <c r="H35" i="1"/>
  <c r="F35" i="1"/>
  <c r="F34" i="1" s="1"/>
  <c r="I34" i="1" s="1"/>
  <c r="E35" i="1"/>
  <c r="D35" i="1"/>
  <c r="H34" i="1"/>
  <c r="E34" i="1"/>
  <c r="D34" i="1"/>
  <c r="J33" i="1"/>
  <c r="I33" i="1"/>
  <c r="H31" i="1"/>
  <c r="G31" i="1"/>
  <c r="F31" i="1"/>
  <c r="E31" i="1"/>
  <c r="D31" i="1"/>
  <c r="H30" i="1"/>
  <c r="G30" i="1"/>
  <c r="E30" i="1"/>
  <c r="D30" i="1"/>
  <c r="H29" i="1"/>
  <c r="D29" i="1"/>
  <c r="J28" i="1"/>
  <c r="I28" i="1"/>
  <c r="H27" i="1"/>
  <c r="G27" i="1"/>
  <c r="F27" i="1"/>
  <c r="E27" i="1"/>
  <c r="D27" i="1"/>
  <c r="J26" i="1"/>
  <c r="I26" i="1"/>
  <c r="J25" i="1"/>
  <c r="I25" i="1"/>
  <c r="J24" i="1"/>
  <c r="I24" i="1"/>
  <c r="J23" i="1"/>
  <c r="I23" i="1"/>
  <c r="J22" i="1"/>
  <c r="I22" i="1"/>
  <c r="J21" i="1"/>
  <c r="I21" i="1"/>
  <c r="H20" i="1"/>
  <c r="H19" i="1" s="1"/>
  <c r="E20" i="1"/>
  <c r="D20" i="1"/>
  <c r="E19" i="1"/>
  <c r="H18" i="1"/>
  <c r="G18" i="1"/>
  <c r="F18" i="1"/>
  <c r="D18" i="1"/>
  <c r="H17" i="1"/>
  <c r="G17" i="1"/>
  <c r="F17" i="1"/>
  <c r="J17" i="1" s="1"/>
  <c r="E17" i="1"/>
  <c r="D17" i="1"/>
  <c r="I17" i="1" s="1"/>
  <c r="G16" i="1"/>
  <c r="F16" i="1"/>
  <c r="E16" i="1"/>
  <c r="H15" i="1"/>
  <c r="E15" i="1"/>
  <c r="D15" i="1"/>
  <c r="H14" i="1"/>
  <c r="G14" i="1"/>
  <c r="F14" i="1"/>
  <c r="E14" i="1"/>
  <c r="J14" i="1" s="1"/>
  <c r="D14" i="1"/>
  <c r="J13" i="1"/>
  <c r="H13" i="1"/>
  <c r="G13" i="1"/>
  <c r="F13" i="1"/>
  <c r="E13" i="1"/>
  <c r="D13" i="1"/>
  <c r="I13" i="1" s="1"/>
  <c r="H12" i="1"/>
  <c r="E12" i="1"/>
  <c r="D12" i="1"/>
  <c r="H11" i="1"/>
  <c r="G11" i="1"/>
  <c r="F11" i="1"/>
  <c r="E11" i="1"/>
  <c r="D11" i="1"/>
  <c r="J11" i="1" s="1"/>
  <c r="H10" i="1"/>
  <c r="G10" i="1"/>
  <c r="F10" i="1"/>
  <c r="E10" i="1"/>
  <c r="J10" i="1" s="1"/>
  <c r="D10" i="1"/>
  <c r="H9" i="1"/>
  <c r="G9" i="1"/>
  <c r="J9" i="1"/>
  <c r="E9" i="1"/>
  <c r="D9" i="1"/>
  <c r="I9" i="1" s="1"/>
  <c r="E8" i="1"/>
  <c r="D8" i="1"/>
  <c r="F148" i="1" l="1"/>
  <c r="J148" i="1" s="1"/>
  <c r="F30" i="1"/>
  <c r="J31" i="1"/>
  <c r="I122" i="1"/>
  <c r="F105" i="1"/>
  <c r="G105" i="1"/>
  <c r="F90" i="1"/>
  <c r="F78" i="1"/>
  <c r="J27" i="1"/>
  <c r="J79" i="1"/>
  <c r="I18" i="1"/>
  <c r="G20" i="1"/>
  <c r="G19" i="1"/>
  <c r="J15" i="1"/>
  <c r="H41" i="1"/>
  <c r="H40" i="1" s="1"/>
  <c r="I42" i="1"/>
  <c r="J53" i="1"/>
  <c r="J42" i="1"/>
  <c r="F20" i="1"/>
  <c r="F19" i="1" s="1"/>
  <c r="J47" i="1"/>
  <c r="I55" i="1"/>
  <c r="F52" i="1"/>
  <c r="F29" i="1"/>
  <c r="I29" i="1" s="1"/>
  <c r="I149" i="1"/>
  <c r="J149" i="1"/>
  <c r="J63" i="1"/>
  <c r="F112" i="1"/>
  <c r="F111" i="1" s="1"/>
  <c r="J113" i="1"/>
  <c r="I113" i="1"/>
  <c r="F86" i="1"/>
  <c r="J86" i="1" s="1"/>
  <c r="I123" i="1"/>
  <c r="D129" i="1"/>
  <c r="F130" i="1"/>
  <c r="F129" i="1" s="1"/>
  <c r="F151" i="1"/>
  <c r="F150" i="1" s="1"/>
  <c r="F135" i="1"/>
  <c r="E7" i="1"/>
  <c r="I11" i="1"/>
  <c r="I15" i="1"/>
  <c r="G29" i="1"/>
  <c r="I31" i="1"/>
  <c r="J34" i="1"/>
  <c r="I35" i="1"/>
  <c r="J35" i="1"/>
  <c r="E41" i="1"/>
  <c r="F40" i="1"/>
  <c r="J43" i="1"/>
  <c r="J48" i="1"/>
  <c r="I48" i="1"/>
  <c r="J59" i="1"/>
  <c r="I59" i="1"/>
  <c r="J60" i="1"/>
  <c r="E59" i="1"/>
  <c r="I60" i="1"/>
  <c r="J68" i="1"/>
  <c r="J69" i="1"/>
  <c r="E68" i="1"/>
  <c r="I68" i="1" s="1"/>
  <c r="I69" i="1"/>
  <c r="J82" i="1"/>
  <c r="I82" i="1"/>
  <c r="D84" i="1"/>
  <c r="E85" i="1"/>
  <c r="E84" i="1" s="1"/>
  <c r="J89" i="1"/>
  <c r="I89" i="1"/>
  <c r="D88" i="1"/>
  <c r="I91" i="1"/>
  <c r="J91" i="1"/>
  <c r="J117" i="1"/>
  <c r="E116" i="1"/>
  <c r="J116" i="1" s="1"/>
  <c r="I117" i="1"/>
  <c r="I132" i="1"/>
  <c r="J135" i="1"/>
  <c r="I136" i="1"/>
  <c r="J139" i="1"/>
  <c r="I169" i="1"/>
  <c r="J171" i="1"/>
  <c r="I172" i="1"/>
  <c r="J172" i="1"/>
  <c r="I140" i="1"/>
  <c r="I174" i="1"/>
  <c r="J38" i="1"/>
  <c r="E37" i="1"/>
  <c r="E51" i="1"/>
  <c r="J72" i="1"/>
  <c r="I10" i="1"/>
  <c r="I27" i="1"/>
  <c r="G41" i="1"/>
  <c r="G40" i="1" s="1"/>
  <c r="D41" i="1"/>
  <c r="J44" i="1"/>
  <c r="I44" i="1"/>
  <c r="E52" i="1"/>
  <c r="J57" i="1"/>
  <c r="I57" i="1"/>
  <c r="I101" i="1"/>
  <c r="E111" i="1"/>
  <c r="J114" i="1"/>
  <c r="I114" i="1"/>
  <c r="J125" i="1"/>
  <c r="I125" i="1"/>
  <c r="D124" i="1"/>
  <c r="I148" i="1"/>
  <c r="I14" i="1"/>
  <c r="D16" i="1"/>
  <c r="H16" i="1"/>
  <c r="H7" i="1" s="1"/>
  <c r="H6" i="1" s="1"/>
  <c r="D19" i="1"/>
  <c r="E29" i="1"/>
  <c r="J37" i="1"/>
  <c r="I37" i="1"/>
  <c r="E49" i="1"/>
  <c r="I50" i="1"/>
  <c r="J50" i="1"/>
  <c r="J64" i="1"/>
  <c r="E63" i="1"/>
  <c r="I63" i="1" s="1"/>
  <c r="I64" i="1"/>
  <c r="I66" i="1"/>
  <c r="J74" i="1"/>
  <c r="I75" i="1"/>
  <c r="J75" i="1"/>
  <c r="D90" i="1"/>
  <c r="J93" i="1"/>
  <c r="I93" i="1"/>
  <c r="J96" i="1"/>
  <c r="I96" i="1"/>
  <c r="D95" i="1"/>
  <c r="F95" i="1"/>
  <c r="I98" i="1"/>
  <c r="J106" i="1"/>
  <c r="E105" i="1"/>
  <c r="I106" i="1"/>
  <c r="J109" i="1"/>
  <c r="J120" i="1"/>
  <c r="E119" i="1"/>
  <c r="J119" i="1" s="1"/>
  <c r="I121" i="1"/>
  <c r="J121" i="1"/>
  <c r="J131" i="1"/>
  <c r="E130" i="1"/>
  <c r="E129" i="1" s="1"/>
  <c r="I131" i="1"/>
  <c r="J134" i="1"/>
  <c r="I134" i="1"/>
  <c r="J138" i="1"/>
  <c r="I138" i="1"/>
  <c r="J151" i="1"/>
  <c r="D150" i="1"/>
  <c r="I156" i="1"/>
  <c r="J156" i="1"/>
  <c r="E150" i="1"/>
  <c r="J160" i="1"/>
  <c r="I160" i="1"/>
  <c r="J102" i="1"/>
  <c r="I36" i="1"/>
  <c r="I43" i="1"/>
  <c r="D46" i="1"/>
  <c r="I47" i="1"/>
  <c r="D52" i="1"/>
  <c r="I53" i="1"/>
  <c r="D78" i="1"/>
  <c r="I79" i="1"/>
  <c r="I92" i="1"/>
  <c r="D103" i="1"/>
  <c r="I104" i="1"/>
  <c r="I109" i="1"/>
  <c r="D111" i="1"/>
  <c r="I133" i="1"/>
  <c r="G135" i="1"/>
  <c r="G12" i="1" s="1"/>
  <c r="G7" i="1" s="1"/>
  <c r="I137" i="1"/>
  <c r="I30" i="1" l="1"/>
  <c r="I112" i="1"/>
  <c r="J112" i="1"/>
  <c r="J105" i="1"/>
  <c r="G6" i="1"/>
  <c r="J20" i="1"/>
  <c r="I20" i="1"/>
  <c r="J30" i="1"/>
  <c r="I103" i="1"/>
  <c r="J103" i="1"/>
  <c r="J95" i="1"/>
  <c r="I95" i="1"/>
  <c r="I111" i="1"/>
  <c r="J111" i="1"/>
  <c r="J90" i="1"/>
  <c r="I90" i="1"/>
  <c r="D7" i="1"/>
  <c r="J16" i="1"/>
  <c r="I16" i="1"/>
  <c r="J41" i="1"/>
  <c r="D40" i="1"/>
  <c r="I41" i="1"/>
  <c r="I105" i="1"/>
  <c r="G130" i="1"/>
  <c r="G129" i="1" s="1"/>
  <c r="J29" i="1"/>
  <c r="D100" i="1"/>
  <c r="I116" i="1"/>
  <c r="J88" i="1"/>
  <c r="I88" i="1"/>
  <c r="E40" i="1"/>
  <c r="E6" i="1"/>
  <c r="J129" i="1"/>
  <c r="I129" i="1"/>
  <c r="I119" i="1"/>
  <c r="I151" i="1"/>
  <c r="J150" i="1"/>
  <c r="I150" i="1"/>
  <c r="I52" i="1"/>
  <c r="J52" i="1"/>
  <c r="I78" i="1"/>
  <c r="J78" i="1"/>
  <c r="I46" i="1"/>
  <c r="J46" i="1"/>
  <c r="J49" i="1"/>
  <c r="I49" i="1"/>
  <c r="I19" i="1"/>
  <c r="J19" i="1"/>
  <c r="I135" i="1"/>
  <c r="F12" i="1"/>
  <c r="I130" i="1"/>
  <c r="J124" i="1"/>
  <c r="I124" i="1"/>
  <c r="J130" i="1"/>
  <c r="F85" i="1"/>
  <c r="J85" i="1" s="1"/>
  <c r="F8" i="1"/>
  <c r="I86" i="1"/>
  <c r="J12" i="1" l="1"/>
  <c r="I12" i="1"/>
  <c r="J100" i="1"/>
  <c r="I100" i="1"/>
  <c r="F7" i="1"/>
  <c r="F6" i="1" s="1"/>
  <c r="I6" i="1" s="1"/>
  <c r="J8" i="1"/>
  <c r="I8" i="1"/>
  <c r="F84" i="1"/>
  <c r="I85" i="1"/>
  <c r="J40" i="1"/>
  <c r="I40" i="1"/>
  <c r="D6" i="1"/>
  <c r="I7" i="1" l="1"/>
  <c r="J6" i="1"/>
  <c r="J7" i="1"/>
  <c r="J84" i="1"/>
  <c r="I84" i="1"/>
</calcChain>
</file>

<file path=xl/sharedStrings.xml><?xml version="1.0" encoding="utf-8"?>
<sst xmlns="http://schemas.openxmlformats.org/spreadsheetml/2006/main" count="711" uniqueCount="249">
  <si>
    <t xml:space="preserve">Приложение № 2
к государственной программе Республики Саха (Якутия)
«Социальная поддержка граждан в Республике Саха (Якутия) 
на 2020 - 2024 годы»
</t>
  </si>
  <si>
    <t>Ресурсное обеспечение
государственной программы Республики Саха (Якутия) "Социальная поддержка граждан в Республике Саха (Якутия) на 2020-2024 годы"</t>
  </si>
  <si>
    <t>(тыс. руб.)</t>
  </si>
  <si>
    <t>Статус структурного элемента</t>
  </si>
  <si>
    <t>Наименование государственной программы, подпрограммы государственной программы</t>
  </si>
  <si>
    <t>Источник финансирования</t>
  </si>
  <si>
    <t>Объемы бюджетных ассигнований</t>
  </si>
  <si>
    <t>всего</t>
  </si>
  <si>
    <t>Государственная программа</t>
  </si>
  <si>
    <t>"Социальная поддержка граждан в Республике Саха (Якутия) на 2020-2024 годы"</t>
  </si>
  <si>
    <t>Всего:</t>
  </si>
  <si>
    <t>Государственный бюджет Республики Саха (Якутия)</t>
  </si>
  <si>
    <t>Министерство труда и социального развития Республики Саха (Якутия)</t>
  </si>
  <si>
    <t>Министерство здравоохранения Республики Саха (Якутия)</t>
  </si>
  <si>
    <t>Министерство образования и науки Республики Саха (Якутия)</t>
  </si>
  <si>
    <t>Министерство культуры и духовного развития Республики Саха (Якутия)</t>
  </si>
  <si>
    <t>Министерство транспорта и дорожного хозяйства Республики Саха (Якутия)</t>
  </si>
  <si>
    <t>Министерство по физической культуре и спорту Республики Саха (Якутия)</t>
  </si>
  <si>
    <t>Министерство инноваций, цифрового развития и инфокоммуникационных технологий Республики Саха (Якутия)</t>
  </si>
  <si>
    <t>Министерство строительства Республики Саха (Якутия)</t>
  </si>
  <si>
    <t>Управление записи актов гражданского состояния при Правительстве Республики Саха (Якутия)</t>
  </si>
  <si>
    <t>Государственный комитет Республики Саха (Якутия) по занятости населения</t>
  </si>
  <si>
    <t>Министерство по делам молодежи и социальным коммуникациям Республики Саха (Якутия)</t>
  </si>
  <si>
    <t>Федеральный бюджет</t>
  </si>
  <si>
    <t>Местные бюджеты</t>
  </si>
  <si>
    <t>Внебюджетные средства</t>
  </si>
  <si>
    <t>Подпрограмма № 1</t>
  </si>
  <si>
    <t>Обеспечивающая подпрограмма</t>
  </si>
  <si>
    <t>Основное мероприятие</t>
  </si>
  <si>
    <t>Обеспечение реализации государственной политики в сфере социальной защиты населения</t>
  </si>
  <si>
    <t>Подпрограмма № 2</t>
  </si>
  <si>
    <t>Развитие социального обслуживания</t>
  </si>
  <si>
    <t>Социальное обслуживание граждан</t>
  </si>
  <si>
    <t>Обеспечение комплексной безопасности, повышение энергетической эффективности и укрепление материально-технической базы учреждений социального обслуживания населения</t>
  </si>
  <si>
    <t>Осуществление деятельности по опеке и попечительству</t>
  </si>
  <si>
    <t>Поддержка социально ориентированных некоммерческих организаций</t>
  </si>
  <si>
    <t>Реализация государственной семейной и демографической политики</t>
  </si>
  <si>
    <t xml:space="preserve">Реализация регионального проекта "Разработка и реализация программы системной поддержки и повышения качества жизни граждан старшего поколения (Старшее поколение)"
</t>
  </si>
  <si>
    <t>Подпрограмма № 3</t>
  </si>
  <si>
    <t>Меры социальной поддержки отдельных категорий граждан</t>
  </si>
  <si>
    <t>Социальная поддержка материнства и детства</t>
  </si>
  <si>
    <t>Мероприятия, направленные на социальную поддержку детей-сирот и детей, оставшихся без попечения родителей, и их устройство в семью</t>
  </si>
  <si>
    <t>Социальная поддержка и повышение качества жизни малоимущих граждан</t>
  </si>
  <si>
    <t>Социальная поддержка отдельных категорий граждан</t>
  </si>
  <si>
    <t>Реализация регионального проекта "Финансовая поддержка семей при рождении детей (Республика Саха (Якутия)"</t>
  </si>
  <si>
    <t>Реализация регионального проекта "Разработка и реализация программы системной поддержки и повышения качества жизни граждан старшего поколения (Старшее поколение)"</t>
  </si>
  <si>
    <t>Подпрограмма № 4</t>
  </si>
  <si>
    <t>Охрана труда</t>
  </si>
  <si>
    <t>Повышение качества условий труда на рабочих местах</t>
  </si>
  <si>
    <t>Подпрограмма № 5</t>
  </si>
  <si>
    <t>Доступная среда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</si>
  <si>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</si>
  <si>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Оказание реабилитационных и (-или) абилитационных услуг инвалидам и детям-инвалидам, а также содействие их социальной интеграции</t>
  </si>
  <si>
    <t>___________________________________________________________</t>
  </si>
  <si>
    <t xml:space="preserve">Приложение № 3
к государственной программе Республики Саха (Якутия)
«Социальная поддержка граждан в Республике Саха (Якутия) 
на 2020 - 2024 годы»
</t>
  </si>
  <si>
    <t>Направления и параметры реализации региональных проектов, 
реализуемых в рамках государственной программы Республики Саха (Якутия) "Социальная поддержка граждан в Республике Саха (Якутия) на 2020-2024 годы"</t>
  </si>
  <si>
    <t>№ п/п</t>
  </si>
  <si>
    <t>Наименование подпрограммы</t>
  </si>
  <si>
    <t>Наименование основного мероприятия (регионального проекта, реализуемого в рамках федерального проекта)</t>
  </si>
  <si>
    <t>Результаты основного мероприятия (регионального проекта)</t>
  </si>
  <si>
    <t>Наименование мероприятия</t>
  </si>
  <si>
    <t>Муниципаль-ное образование</t>
  </si>
  <si>
    <t>Населенный пункт</t>
  </si>
  <si>
    <t>Учреждение</t>
  </si>
  <si>
    <t>Объем финансирования</t>
  </si>
  <si>
    <t>ВСЕГО ПО РЕГИОНАЛЬНЫМ ПРОЕКТАМ</t>
  </si>
  <si>
    <t>Итого</t>
  </si>
  <si>
    <t>Внебюджетные источники</t>
  </si>
  <si>
    <t xml:space="preserve">Реализация регионального проекта "Разработка и реализация программы системной поддержки и повышения качества жизни граждан старшего поколения 
(Старшее поколение)"
</t>
  </si>
  <si>
    <t>ВСЕГО</t>
  </si>
  <si>
    <t>1.1.</t>
  </si>
  <si>
    <t>Укрепление здоровья, увеличение периода активного долголетия и продолжительности здоровой жизни</t>
  </si>
  <si>
    <t>2.6.1. Организация кружковой работы, экскурсионного и библиотечного обслуживания, спортивно-оздоровительных мероприятий, в том числе социального туризма и других мероприятий реабилитационного и оздоровительного характера, направленных на поддержание жизненной активности пожилых граждан и на содействие ведению здорового образа жизни, а также обеспечение социального сопровождения граждан</t>
  </si>
  <si>
    <t>-</t>
  </si>
  <si>
    <t>1.2.</t>
  </si>
  <si>
    <t>2.6.2. Плановая и тематическая подготовка, периодическое повышение квалификации медицинского персонала, руководителей, работников и специалистов сферы социального обслуживания ( в том числе бухгалтеров и других специалистов), работников аппарата  Министерства, в том числе подготовка кадров по гериатрии и медико-социальной помощи</t>
  </si>
  <si>
    <t>1.3.</t>
  </si>
  <si>
    <t xml:space="preserve">2.6.3. Организация и проведение выставок, конференций, семинаров, «круглых столов» и других аналогичных мероприятий по организации практической деятельности и совершенствованию работы в интересах пожилых граждан и инвалидов, а также участие в выставках, конференциях, семинарах, «круглых столах» и других аналогичных мероприятиях по организации практической деятельности и совершенствованию работы в интересах пожилых граждан </t>
  </si>
  <si>
    <t>1.4.</t>
  </si>
  <si>
    <t>Удельный вес негосударственных организаций социального обслуживания в общем количестве организаций социального обслуживания всех форм собственности увеличился до 19,1</t>
  </si>
  <si>
    <t>2.6.4. Развитие рынка социальных услуг путем обеспечения государственного заказа на оказание государственных услуг в сфере социального обслуживания негосударственными организациями, выплата компенсаций поставщикам социальных услуг, состоящим в реестре поставщиков социальных услуг, но не участвующим в выполнении государственного задания (заказа), при предоставлении социальных услуг по индивидуальной программе получателям социальных услуг</t>
  </si>
  <si>
    <t>1.5.</t>
  </si>
  <si>
    <t>Количество граждан пожилого возраста, проживающих в приемных семьях</t>
  </si>
  <si>
    <t>2.6.5. Организация приемных семей для граждан пожилого возраста, в том числе программное сопровождение</t>
  </si>
  <si>
    <t>1.6.</t>
  </si>
  <si>
    <t>Софинансирование за счет средств федерального бюджета программ субъектов Российской Федерации, направленных на обеспечение безопасных и комфортных условий предоставления социальных услуг в сфере социального обслуживания</t>
  </si>
  <si>
    <t>2.6.6.Финансовое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(Спальный корпус на 150 мест Вилюйского психоневрологического дома-интерната в с. Сосновка Вилюйского района)</t>
  </si>
  <si>
    <t>Вилюйский район</t>
  </si>
  <si>
    <t>с. Сосновка</t>
  </si>
  <si>
    <t>ГКУ РС(Я) "СГЗ"</t>
  </si>
  <si>
    <t>Прирост технической готовности объекта за текущий финансовый год</t>
  </si>
  <si>
    <t>Количество введенных в эксплуатацию объектов</t>
  </si>
  <si>
    <t>1.7.</t>
  </si>
  <si>
    <t>2.6.7. 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(Строительство спального корпуса на 200 мест для стационарного социального обслуживания престарелых и инвалидов в г. Олекминске Олекминского района)</t>
  </si>
  <si>
    <t>Олекминский район</t>
  </si>
  <si>
    <t>г. Олекминск</t>
  </si>
  <si>
    <t>1.8.</t>
  </si>
  <si>
    <t>2.6.8. 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(Дом-интернат для престарелых и инвалидов на 65 койко-мест в с. Намцы Намского улуса РС(Я))</t>
  </si>
  <si>
    <t>Намский район</t>
  </si>
  <si>
    <t>с. Намцы</t>
  </si>
  <si>
    <t>1.9.</t>
  </si>
  <si>
    <t>Количество граждан, охваченных системой долговременного ухода</t>
  </si>
  <si>
    <t>2.6.9. Внедрение системы долговременного ухода</t>
  </si>
  <si>
    <t>1.10.</t>
  </si>
  <si>
    <t>2.6.10. Модернизация существующей инфраструктуры стационарных организаций
социального обслуживания (строительство и реконструкции зданий стационарных
организаций социального обслуживания)</t>
  </si>
  <si>
    <t>1.11.</t>
  </si>
  <si>
    <t>Количество соглашений по реализации строительства (реконструкции) объекта</t>
  </si>
  <si>
    <t>2.6.11. Создание условий для развития государственно-частного партнерства
и заключения концессионных соглашений</t>
  </si>
  <si>
    <t>1.12.</t>
  </si>
  <si>
    <t>х</t>
  </si>
  <si>
    <t>2.6.12. Создание условий для сопровождаемого проживания граждан старшего
поколения, в том числе для проживания малыми группами в отдельных жилых
помещениях</t>
  </si>
  <si>
    <t>1.13.</t>
  </si>
  <si>
    <t>2.6.13. Строительство жилого корпуса на 200 мест для АУ РС(Я) «Республиканский дом-интернат для престарелых и инвалидов имени Решетникова В.П.» по адресу: г. Якутск, ул. Якутская, 8</t>
  </si>
  <si>
    <t>городской округ "город Якутск"</t>
  </si>
  <si>
    <t>г. Якутск</t>
  </si>
  <si>
    <t>Реализация регионального проекта 
"Финансовая поддержка семей при рождении детей (Республика Саха (Якутия)"</t>
  </si>
  <si>
    <t>2.1.</t>
  </si>
  <si>
    <t xml:space="preserve">К концу 2024 года не менее 4,1 тыс. распоряжений средствами республиканского материнского капитала «Семья» </t>
  </si>
  <si>
    <t>3.5.1. Республиканский материнский капитал «Семья»</t>
  </si>
  <si>
    <t>2.2.</t>
  </si>
  <si>
    <t>Нуждающиеся семьи получат ежемесячные выплаты в связи с рождением (усыновлением) первого ребенка за счет субвенций из федерального бюджета</t>
  </si>
  <si>
    <t>3.5.2. Осуществление ежемесячной выплаты в связи с рождением (усыновлением) первого ребенка</t>
  </si>
  <si>
    <t>2.3.</t>
  </si>
  <si>
    <t>Не менее 4,7 тыс. нуждающихся семей получат в 2024 году единовременную выплату, назначаемую в случае рождения первого ребенка после 1 января 2019 года</t>
  </si>
  <si>
    <t>3.5.3. Единовременная денежная выплата молодой семье при рождении первого ребенка (усыновлении ребенка в возрасте до трех месяцев)</t>
  </si>
  <si>
    <t>2.4.</t>
  </si>
  <si>
    <t>В 2019 году реализованы дополнительные меры, направленные на поддержку рождаемости на Дальнем Востоке, включающие оказание поддержки за счет средств федерального бюджета бюджетам субъектов Российской Федерации, входящих в состав Дальневосточного федерального округа, на 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</t>
  </si>
  <si>
    <t>3.5.4. 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</t>
  </si>
  <si>
    <t>2.5.</t>
  </si>
  <si>
    <t>3.5.5. Расходы на оплату услуг по доставке единовременной выплаты при рождении первого ребенка</t>
  </si>
  <si>
    <t>2.6.</t>
  </si>
  <si>
    <t>В 2019 году реализованы дополнительные меры, направленные на поддержку рождаемости на Дальнем Востоке, включающие оказание поддержки за счет средств федерального бюджета бюджетам субъектов Российской Федерации, входящих в состав Дальневосточного федерального округа, на осуществление ежемесячной денежной выплаты в связи с рождением третьего ребенка или последующих детей независимо от величины суммарного коэффициента рождаемости в регионе</t>
  </si>
  <si>
    <t>3.5.6.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</si>
  <si>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2.7.</t>
  </si>
  <si>
    <t>3.5.7. Расходы на оплату услуг по доставке ежемесячной денежной выплаты, назначаемой в случае рождения третьего ребенка или последующих детей до достижения ребенком возвраста трех лет</t>
  </si>
  <si>
    <t>2.8.</t>
  </si>
  <si>
    <t>3.5.8.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за счет ГБ РС(Я)</t>
  </si>
  <si>
    <t>Реализация регионального проекта "Разработка и реализация программы системной поддержки и повышения качества жизни граждан старшего поколения 
(Старшее поколение)"</t>
  </si>
  <si>
    <t>3.1.</t>
  </si>
  <si>
    <t>Принята региональная программа, включающая мероприятия по увеличению периода активного долголетия и продолжительности здоровой жизни и начата их реализация</t>
  </si>
  <si>
    <t>3.6.1. Санаторно-курортное лечение ветеранов тыла</t>
  </si>
  <si>
    <t>3.2.</t>
  </si>
  <si>
    <t>3.6.2. Санаторно-курортное лечение ветеранов труда</t>
  </si>
  <si>
    <t>3.3.</t>
  </si>
  <si>
    <t>3.6.3. Санаторно-курортное лечение детей Великой Отечественной войны - граждан, не достигших совершеннолетия на 3 сентября 1945 года</t>
  </si>
  <si>
    <t>_________________________</t>
  </si>
  <si>
    <t>Приложение № 1
к постановлению Правительства 
Республики Саха (Якутия)
от ___ ________________ 2022 г. № _____</t>
  </si>
  <si>
    <t>Сведения
о целевых показателях (индикаторах) государственной программы Республики Саха (Якутия) "Социальная поддержка граждан в Республике Саха (Якутия) на 2020-2024 годы"</t>
  </si>
  <si>
    <t>Наименование показателя (индикатора)</t>
  </si>
  <si>
    <t>Единица измерения</t>
  </si>
  <si>
    <t>Ответственный исполнитель государственной программы (ИОГВ)</t>
  </si>
  <si>
    <t>Значения показателей</t>
  </si>
  <si>
    <t>Государственная программа Республики Саха (Якутия) "Социальная поддержка граждан в Республике Саха (Якутия) на 2020-2024 годы"</t>
  </si>
  <si>
    <t>1.</t>
  </si>
  <si>
    <t>Доля граждан, получивших социальную поддержку и социальные услуги, в общей численности граждан, имеющих право и обратившихся за их получением</t>
  </si>
  <si>
    <t>%</t>
  </si>
  <si>
    <t xml:space="preserve">Министерство труда и социального развития Республики Саха (Якутия) </t>
  </si>
  <si>
    <t>Подпрограмма № 2. Развитие социального обслуживания</t>
  </si>
  <si>
    <t>2.</t>
  </si>
  <si>
    <t>Доля граждан, получивших социальные услуги в учреждениях социального обслуживания населения, в общей численности граждан, обратившихся за получением социальных услуг в учреждения социального обслуживания населения</t>
  </si>
  <si>
    <t>Основное мероприятие 2.1. Социальное обслуживание граждан</t>
  </si>
  <si>
    <t>Доля граждан, получивших социальные услуги в организациях социального обслуживания населения, в общем числе граждан, обратившихся за получением социальных услуг в организации социального обслуживания</t>
  </si>
  <si>
    <t>Основное мероприятие 2.2. Обеспечение комплексной безопасности, повышение энергетической эффективности и укрепление материально-технической базы учреждений социального обслуживания населения</t>
  </si>
  <si>
    <t>Удельный вес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занятий, требующих реконструкции, зданий, находящихся в аварийном состоянии, ветхих зданий от общего количества зданий стационарных учреждений социального обслуживания граждан пожилого возраста, инвалидов (взрослых и детей), лиц без определенного места жительства и занятий</t>
  </si>
  <si>
    <t>Основное мероприятие 2.3. Осуществление деятельности по опеке и попечительству</t>
  </si>
  <si>
    <t>Доля детей-сирот и детей, оставшихся без попечения родителей, переданных на воспитание в семьи, в общей численности детей-сирот и детей, оставшихся без попечения родителей</t>
  </si>
  <si>
    <t>Основное мероприятие 2.4. Поддержка социально ориентированных некоммерческих организаций</t>
  </si>
  <si>
    <t>Доля инвалидов и ветеранов, привлеченных к деятельности социально ориентированных некоммерческих организаций инвалидов и ветеранов</t>
  </si>
  <si>
    <t>Основное мероприятие 2.5. Реализация семейной и демографической политики</t>
  </si>
  <si>
    <t>Охват семей с детьми мероприятиями в сфере семейной и демографической политики</t>
  </si>
  <si>
    <t>Основное мероприятие 2.6. Реализация регионального проекта "Разработка и реализация программы системной поддержки и повышения качества жизни граждан старшего поколения (Старшее поколение)"</t>
  </si>
  <si>
    <t>2.6.1.</t>
  </si>
  <si>
    <t>Очередность в стационарные организации социального обслуживания для граждан старшего поколения</t>
  </si>
  <si>
    <t>2.6.2.</t>
  </si>
  <si>
    <t>Удельный вес учреждений социального обслуживания, основанных на иных формах собственности, в общем количестве учреждений социального обслуживания всех форм собственности</t>
  </si>
  <si>
    <t>Подпрограмма № 3. Меры социальной поддержки отдельных категорий граждан</t>
  </si>
  <si>
    <t>3.</t>
  </si>
  <si>
    <t>Доля граждан, получивших социальную поддержку и государственные социальные гарантии, в общей численности граждан, имеющих право на их получение и обратившихся за их получением</t>
  </si>
  <si>
    <t>Основное мероприятие 3.1. Социальная поддержка материнства и детства</t>
  </si>
  <si>
    <t>Доля детей из семей со среднедушевым доходом, размер которого не превышает величины прожиточного минимума в среднем на душу населения в Республике Саха (Якутия)</t>
  </si>
  <si>
    <t>Основное мероприятие 3.2. Мероприятия, направленные на социальную поддержку детей-сирот и детей, оставшихся без попечения родителей, и их устройство в семью</t>
  </si>
  <si>
    <t>Доля детей-сирот и детей, оставшихся без попечения родителей, получивших социальную поддержку и государственные социальные гарантии, в общей численности детей-сирот и детей, оставшихся без попечения родителей, имеющих право на их получение и обратившихся за их получением</t>
  </si>
  <si>
    <t>Основное мероприятие 3.3. Социальная поддержка и повышение качества жизни малоимущих граждан</t>
  </si>
  <si>
    <t>Доля граждан, получивших государственную социальную помощь, в общей численности населения с доходами ниже величины прожиточного минимума</t>
  </si>
  <si>
    <t>Основное мероприятие 3.4. Социальная поддержка отдельных категорий граждан</t>
  </si>
  <si>
    <t>3.4.</t>
  </si>
  <si>
    <t>Доля отдельных категорий граждан, получивших меры социальной поддержки, от общей численности отдельных категорий граждан, имеющих право и обратившихся за их получением</t>
  </si>
  <si>
    <t>Основное мероприятие 3.5.  Реализация регионального проекта "Финансовая поддержка семей при рождении детей (Республика Саха (Якутия))"</t>
  </si>
  <si>
    <t>3.5.</t>
  </si>
  <si>
    <t>Доля семей, получивших финансовую поддержку при рождении детей, в общей численности семей, имеющих право на их получение и обратившихся за их получением</t>
  </si>
  <si>
    <t>Основное мероприятие 3.6. Реализация регионального проекта "Разработка и реализация программы системной поддержки и повышения качества жизни граждан старшего поколения 
(Старшее поколение)"</t>
  </si>
  <si>
    <t>3.6.</t>
  </si>
  <si>
    <t>Численность граждан старшего поколения, воспользовавшихся санаторно-курортным лечением</t>
  </si>
  <si>
    <t>чел.</t>
  </si>
  <si>
    <t>Подпрограмма № 4.  Охрана труда</t>
  </si>
  <si>
    <t>4.</t>
  </si>
  <si>
    <t>Удельный вес работников, занятых на работах с вредными и (или) опасными условиями труда</t>
  </si>
  <si>
    <t>Основное мероприятие 4.1. Повышение качества условий труда на рабочих местах</t>
  </si>
  <si>
    <t>4.1.</t>
  </si>
  <si>
    <t>Удельный вес рабочих мест, на которых проведена спецоценка условий труда</t>
  </si>
  <si>
    <t>Подпрограмма № 5.  Доступная среда</t>
  </si>
  <si>
    <t>5.</t>
  </si>
  <si>
    <t>Доля инвалидов, положительно оценивающих отношение населения к проблемам инвалидов</t>
  </si>
  <si>
    <t>Основное мероприятие 5.1.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</si>
  <si>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5.1.</t>
  </si>
  <si>
    <t>Доля доступных для инвалидов и других маломобильных групп населения приоритетных объектов социальной и транспортной инфраструктуры в общем количестве приоритетных объектов</t>
  </si>
  <si>
    <t>Основное мероприятие 5.2. Оказание реабилитационных и (-или) абилитационных услуг инвалидам и детям-инвалидам, а также содействие их социальной интеграции</t>
  </si>
  <si>
    <t>5.2.1.</t>
  </si>
  <si>
    <t>Доля инвалидов, в отношении которых осуществлялись мероприятия по реабилитации и (или) абилитации, от общей численности инвалидов, имеющих такие рекомендации в индивидуальной программе реабилитации или абилитации (взрослые)</t>
  </si>
  <si>
    <t>5.2.2.</t>
  </si>
  <si>
    <t>Доля инвалидов, в отношении которых осуществлялись мероприятия по реабилитации и (или) абилитации, от общей численности инвалидов, имеющих такие рекомендации в индивидуальной программе реабилитации или абилитации (дети)</t>
  </si>
  <si>
    <t>___________________________</t>
  </si>
  <si>
    <t xml:space="preserve">Приложение № 4
к постановлению Правительства 
Республики Саха (Якутия)
от _____ __________________ 2022 г. № ____
</t>
  </si>
  <si>
    <t>Перечень 
объектов капитального строительства, финансируемых за счет средств субсидии из федерального бюджета бюджету субъектов Российской Федерации в целях софинансирования расходных обязательств субъектов Российской Федерации, возникающих при реализации региональных проектов, направленных на обеспечение безопасных и комфортных условий предоставления социальных услуг в сфере социального обслуживания</t>
  </si>
  <si>
    <t>№</t>
  </si>
  <si>
    <t>Наименование объекта</t>
  </si>
  <si>
    <t>Сроки строительства</t>
  </si>
  <si>
    <t>Сметная стоимость</t>
  </si>
  <si>
    <t>Наличие проектно-сметной документации/Госэкспертизы</t>
  </si>
  <si>
    <t>Проектная мощность объекта</t>
  </si>
  <si>
    <t>Заказчик</t>
  </si>
  <si>
    <t>Всего</t>
  </si>
  <si>
    <t xml:space="preserve">В том числе по источникам финансирования </t>
  </si>
  <si>
    <t>кв.м</t>
  </si>
  <si>
    <t>койко-мест 
(мест, человек)</t>
  </si>
  <si>
    <t>государственный бюджет Республики Саха (Якутия)</t>
  </si>
  <si>
    <t>федеральный бюджет</t>
  </si>
  <si>
    <t>Подпрограмма «Развитие социального обслуживания»</t>
  </si>
  <si>
    <t>2020 год</t>
  </si>
  <si>
    <t>2021 год</t>
  </si>
  <si>
    <t>2022 год</t>
  </si>
  <si>
    <t>2023 год</t>
  </si>
  <si>
    <t>2024 год</t>
  </si>
  <si>
    <t xml:space="preserve">1. </t>
  </si>
  <si>
    <t>Спальный корпус на 150 мест Вилюйского психоневрологического дома-интерната в с. Сосновка Вилюйского района</t>
  </si>
  <si>
    <t>2019-2021</t>
  </si>
  <si>
    <t>От 05.06.2017 № 0141-16/ГЭ РС(Я) (№ в Реестре 14-1-1-3-0174-17)</t>
  </si>
  <si>
    <t xml:space="preserve">ГКУ «Служба государственного заказчика РС(Я)» </t>
  </si>
  <si>
    <t>Строительство спального корпуса на 200 мест для стационарного социального обслуживания престарелых и инвалидов в г. Олекминске Олекминского района</t>
  </si>
  <si>
    <t>2020-2022</t>
  </si>
  <si>
    <t xml:space="preserve">№ раздела Реестра в ГИС ЕГРЗ 
№ 14-1-1-3-032364-2019 
от 21.11.2019 </t>
  </si>
  <si>
    <t>Дом-интернат для престарелых и инвалидов на 65 койко-мест в с. Намцы Намского улуса РС(Я)</t>
  </si>
  <si>
    <t>2022-2024</t>
  </si>
  <si>
    <t>Положительное заключение ГАУ "Управление госэкспертизы РС(Я)" от 19.11.2021 № 14-1-1-2-068145-2021</t>
  </si>
  <si>
    <t xml:space="preserve">4785,52
</t>
  </si>
  <si>
    <t>«Строительство жилого корпуса на 200 мест для АУ РС (Я) «Республиканский дом-интернат для престарелых и инвалидов имени Решетникова В.П.» по адресу: г. Якутск, ул. Якутская, 8»</t>
  </si>
  <si>
    <t>2024-2026</t>
  </si>
  <si>
    <t>В разработке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</si>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</sst>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64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 applyNumberFormat="0" applyFill="0" applyBorder="0" applyProtection="0"/>
    <xf numFmtId="0" fontId="6" fillId="0" borderId="0" applyNumberFormat="0" applyFill="0" applyBorder="0" applyProtection="0"/>
    <xf numFmtId="0" fontId="7" fillId="0" borderId="0" applyNumberFormat="0" applyFill="0" applyBorder="0" applyProtection="0"/>
  </cellStyleXfs>
  <cellXfs count="188">
    <xf numFmtId="0" fontId="0" fillId="0" borderId="0" xfId="0"/>
    <xf numFmtId="0" fontId="1" fillId="2" borderId="0" xfId="0" applyFont="1" applyFill="1" applyBorder="1" applyAlignment="1"/>
    <xf numFmtId="0" fontId="0" fillId="2" borderId="1" xfId="0" applyFont="1" applyFill="1" applyBorder="1" applyAlignment="1"/>
    <xf numFmtId="0" fontId="0" fillId="2" borderId="2" xfId="0" applyFont="1" applyFill="1" applyBorder="1" applyAlignment="1"/>
    <xf numFmtId="0" fontId="0" fillId="0" borderId="0" xfId="0" applyNumberFormat="1" applyFont="1" applyAlignment="1"/>
    <xf numFmtId="0" fontId="0" fillId="3" borderId="0" xfId="0" applyFont="1" applyFill="1" applyBorder="1" applyAlignment="1"/>
    <xf numFmtId="0" fontId="0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right"/>
    </xf>
    <xf numFmtId="0" fontId="0" fillId="2" borderId="4" xfId="0" applyFont="1" applyFill="1" applyBorder="1" applyAlignment="1"/>
    <xf numFmtId="0" fontId="0" fillId="2" borderId="5" xfId="0" applyFont="1" applyFill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3" fontId="0" fillId="2" borderId="5" xfId="0" applyNumberFormat="1" applyFont="1" applyFill="1" applyBorder="1" applyAlignment="1"/>
    <xf numFmtId="49" fontId="1" fillId="3" borderId="6" xfId="0" applyNumberFormat="1" applyFont="1" applyFill="1" applyBorder="1" applyAlignment="1">
      <alignment horizontal="justify" vertical="center"/>
    </xf>
    <xf numFmtId="3" fontId="1" fillId="2" borderId="6" xfId="0" applyNumberFormat="1" applyFont="1" applyFill="1" applyBorder="1" applyAlignment="1">
      <alignment vertical="center" wrapText="1"/>
    </xf>
    <xf numFmtId="49" fontId="1" fillId="3" borderId="12" xfId="0" applyNumberFormat="1" applyFont="1" applyFill="1" applyBorder="1" applyAlignment="1">
      <alignment horizontal="left" vertical="center" wrapText="1"/>
    </xf>
    <xf numFmtId="3" fontId="1" fillId="2" borderId="12" xfId="0" applyNumberFormat="1" applyFont="1" applyFill="1" applyBorder="1" applyAlignment="1">
      <alignment horizontal="right" vertical="center" wrapText="1"/>
    </xf>
    <xf numFmtId="0" fontId="0" fillId="2" borderId="0" xfId="0" applyFont="1" applyFill="1" applyBorder="1" applyAlignment="1"/>
    <xf numFmtId="0" fontId="0" fillId="0" borderId="0" xfId="0" applyNumberFormat="1" applyFont="1" applyFill="1" applyAlignment="1"/>
    <xf numFmtId="3" fontId="3" fillId="0" borderId="6" xfId="0" applyNumberFormat="1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4" fontId="0" fillId="2" borderId="2" xfId="0" applyNumberFormat="1" applyFont="1" applyFill="1" applyBorder="1" applyAlignment="1">
      <alignment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vertical="center" wrapText="1"/>
    </xf>
    <xf numFmtId="3" fontId="3" fillId="0" borderId="12" xfId="0" applyNumberFormat="1" applyFont="1" applyFill="1" applyBorder="1" applyAlignment="1">
      <alignment horizontal="right" vertical="center" wrapText="1"/>
    </xf>
    <xf numFmtId="0" fontId="6" fillId="2" borderId="0" xfId="1" applyFont="1" applyFill="1" applyBorder="1" applyAlignment="1"/>
    <xf numFmtId="0" fontId="1" fillId="2" borderId="0" xfId="1" applyFont="1" applyFill="1" applyBorder="1" applyAlignment="1">
      <alignment horizontal="justify"/>
    </xf>
    <xf numFmtId="0" fontId="6" fillId="0" borderId="0" xfId="1" applyNumberFormat="1" applyFont="1" applyAlignment="1"/>
    <xf numFmtId="0" fontId="1" fillId="2" borderId="6" xfId="1" applyNumberFormat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justify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0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justify" vertical="top" wrapText="1"/>
    </xf>
    <xf numFmtId="49" fontId="1" fillId="2" borderId="6" xfId="1" applyNumberFormat="1" applyFont="1" applyFill="1" applyBorder="1" applyAlignment="1">
      <alignment horizontal="center" vertical="top" wrapText="1"/>
    </xf>
    <xf numFmtId="164" fontId="1" fillId="2" borderId="6" xfId="1" applyNumberFormat="1" applyFont="1" applyFill="1" applyBorder="1" applyAlignment="1">
      <alignment horizontal="center" vertical="center"/>
    </xf>
    <xf numFmtId="49" fontId="1" fillId="2" borderId="12" xfId="1" applyNumberFormat="1" applyFont="1" applyFill="1" applyBorder="1" applyAlignment="1">
      <alignment horizontal="center" vertical="top" wrapText="1"/>
    </xf>
    <xf numFmtId="49" fontId="1" fillId="2" borderId="12" xfId="1" applyNumberFormat="1" applyFont="1" applyFill="1" applyBorder="1" applyAlignment="1">
      <alignment horizontal="justify" vertical="center" wrapText="1"/>
    </xf>
    <xf numFmtId="49" fontId="1" fillId="2" borderId="12" xfId="1" applyNumberFormat="1" applyFont="1" applyFill="1" applyBorder="1" applyAlignment="1">
      <alignment horizontal="center" vertical="center" wrapText="1"/>
    </xf>
    <xf numFmtId="0" fontId="1" fillId="2" borderId="12" xfId="1" applyNumberFormat="1" applyFont="1" applyFill="1" applyBorder="1" applyAlignment="1">
      <alignment horizontal="center" vertical="center"/>
    </xf>
    <xf numFmtId="164" fontId="1" fillId="2" borderId="12" xfId="1" applyNumberFormat="1" applyFont="1" applyFill="1" applyBorder="1" applyAlignment="1">
      <alignment horizontal="center" vertical="center"/>
    </xf>
    <xf numFmtId="0" fontId="1" fillId="0" borderId="0" xfId="1" applyNumberFormat="1" applyFont="1" applyAlignment="1">
      <alignment horizontal="justify"/>
    </xf>
    <xf numFmtId="0" fontId="5" fillId="2" borderId="0" xfId="2" applyFont="1" applyFill="1" applyBorder="1" applyAlignment="1"/>
    <xf numFmtId="0" fontId="8" fillId="0" borderId="0" xfId="2" applyNumberFormat="1" applyFont="1" applyAlignment="1"/>
    <xf numFmtId="0" fontId="8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wrapText="1"/>
    </xf>
    <xf numFmtId="0" fontId="5" fillId="2" borderId="0" xfId="2" applyFont="1" applyFill="1" applyBorder="1" applyAlignment="1">
      <alignment horizont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right" vertical="center" wrapText="1"/>
    </xf>
    <xf numFmtId="49" fontId="4" fillId="2" borderId="13" xfId="2" applyNumberFormat="1" applyFont="1" applyFill="1" applyBorder="1" applyAlignment="1">
      <alignment horizontal="center" vertical="center" wrapText="1"/>
    </xf>
    <xf numFmtId="0" fontId="4" fillId="2" borderId="13" xfId="2" applyNumberFormat="1" applyFont="1" applyFill="1" applyBorder="1" applyAlignment="1">
      <alignment horizontal="center" vertical="center" wrapText="1"/>
    </xf>
    <xf numFmtId="0" fontId="5" fillId="2" borderId="13" xfId="2" applyNumberFormat="1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9" fillId="0" borderId="13" xfId="2" applyFont="1" applyBorder="1" applyAlignment="1">
      <alignment vertical="center" wrapText="1"/>
    </xf>
    <xf numFmtId="4" fontId="5" fillId="2" borderId="13" xfId="2" applyNumberFormat="1" applyFont="1" applyFill="1" applyBorder="1" applyAlignment="1">
      <alignment horizontal="center" vertical="center" wrapText="1"/>
    </xf>
    <xf numFmtId="4" fontId="9" fillId="0" borderId="13" xfId="2" applyNumberFormat="1" applyFont="1" applyBorder="1" applyAlignment="1">
      <alignment horizontal="center" vertical="center" wrapText="1"/>
    </xf>
    <xf numFmtId="0" fontId="5" fillId="2" borderId="13" xfId="2" applyFont="1" applyFill="1" applyBorder="1" applyAlignment="1">
      <alignment vertical="center" wrapText="1"/>
    </xf>
    <xf numFmtId="0" fontId="9" fillId="0" borderId="0" xfId="2" applyFont="1" applyAlignment="1">
      <alignment vertical="center" wrapText="1"/>
    </xf>
    <xf numFmtId="4" fontId="5" fillId="2" borderId="22" xfId="2" applyNumberFormat="1" applyFont="1" applyFill="1" applyBorder="1" applyAlignment="1">
      <alignment horizontal="center" vertical="center" wrapText="1"/>
    </xf>
    <xf numFmtId="4" fontId="9" fillId="0" borderId="22" xfId="2" applyNumberFormat="1" applyFont="1" applyBorder="1" applyAlignment="1">
      <alignment horizontal="center" vertical="center" wrapText="1"/>
    </xf>
    <xf numFmtId="0" fontId="5" fillId="2" borderId="23" xfId="2" applyFont="1" applyFill="1" applyBorder="1" applyAlignment="1">
      <alignment vertical="center" wrapText="1"/>
    </xf>
    <xf numFmtId="0" fontId="5" fillId="2" borderId="24" xfId="2" applyFont="1" applyFill="1" applyBorder="1" applyAlignment="1">
      <alignment vertical="center" wrapText="1"/>
    </xf>
    <xf numFmtId="4" fontId="5" fillId="2" borderId="20" xfId="2" applyNumberFormat="1" applyFont="1" applyFill="1" applyBorder="1" applyAlignment="1">
      <alignment horizontal="center" vertical="center" wrapText="1"/>
    </xf>
    <xf numFmtId="49" fontId="1" fillId="2" borderId="17" xfId="1" applyNumberFormat="1" applyFont="1" applyFill="1" applyBorder="1" applyAlignment="1">
      <alignment horizontal="center" vertical="center" wrapText="1"/>
    </xf>
    <xf numFmtId="0" fontId="1" fillId="2" borderId="18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49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49" fontId="1" fillId="2" borderId="17" xfId="1" applyNumberFormat="1" applyFont="1" applyFill="1" applyBorder="1" applyAlignment="1">
      <alignment horizontal="center" vertical="center"/>
    </xf>
    <xf numFmtId="0" fontId="1" fillId="2" borderId="18" xfId="1" applyFont="1" applyFill="1" applyBorder="1" applyAlignment="1">
      <alignment horizontal="center" vertical="center"/>
    </xf>
    <xf numFmtId="0" fontId="1" fillId="2" borderId="19" xfId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49" fontId="1" fillId="2" borderId="17" xfId="1" applyNumberFormat="1" applyFont="1" applyFill="1" applyBorder="1" applyAlignment="1">
      <alignment horizontal="center" vertical="top" wrapText="1"/>
    </xf>
    <xf numFmtId="0" fontId="1" fillId="2" borderId="18" xfId="1" applyFont="1" applyFill="1" applyBorder="1" applyAlignment="1">
      <alignment horizontal="center" vertical="top" wrapText="1"/>
    </xf>
    <xf numFmtId="0" fontId="1" fillId="2" borderId="19" xfId="1" applyFont="1" applyFill="1" applyBorder="1" applyAlignment="1">
      <alignment horizontal="center" vertical="top" wrapText="1"/>
    </xf>
    <xf numFmtId="49" fontId="1" fillId="2" borderId="0" xfId="1" applyNumberFormat="1" applyFont="1" applyFill="1" applyBorder="1" applyAlignment="1">
      <alignment horizontal="center" wrapText="1"/>
    </xf>
    <xf numFmtId="49" fontId="2" fillId="2" borderId="0" xfId="1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1" fontId="1" fillId="3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1" fontId="1" fillId="0" borderId="6" xfId="0" applyNumberFormat="1" applyFont="1" applyFill="1" applyBorder="1" applyAlignment="1">
      <alignment horizontal="center" vertical="center" wrapText="1"/>
    </xf>
    <xf numFmtId="11" fontId="1" fillId="3" borderId="3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1" fontId="1" fillId="0" borderId="4" xfId="0" applyNumberFormat="1" applyFont="1" applyFill="1" applyBorder="1" applyAlignment="1">
      <alignment horizontal="center" vertical="center" wrapText="1"/>
    </xf>
    <xf numFmtId="11" fontId="1" fillId="0" borderId="11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11" fontId="1" fillId="3" borderId="4" xfId="0" applyNumberFormat="1" applyFont="1" applyFill="1" applyBorder="1" applyAlignment="1">
      <alignment horizontal="center" vertical="center" wrapText="1"/>
    </xf>
    <xf numFmtId="11" fontId="1" fillId="3" borderId="11" xfId="0" applyNumberFormat="1" applyFont="1" applyFill="1" applyBorder="1" applyAlignment="1">
      <alignment horizontal="center" vertical="center" wrapText="1"/>
    </xf>
    <xf numFmtId="11" fontId="1" fillId="3" borderId="12" xfId="0" applyNumberFormat="1" applyFont="1" applyFill="1" applyBorder="1" applyAlignment="1">
      <alignment horizontal="center" vertical="center" wrapText="1"/>
    </xf>
    <xf numFmtId="11" fontId="1" fillId="0" borderId="12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25" xfId="2" applyFont="1" applyFill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5" fillId="2" borderId="13" xfId="2" applyNumberFormat="1" applyFont="1" applyFill="1" applyBorder="1" applyAlignment="1">
      <alignment horizontal="center" vertical="center"/>
    </xf>
    <xf numFmtId="49" fontId="5" fillId="2" borderId="13" xfId="2" applyNumberFormat="1" applyFont="1" applyFill="1" applyBorder="1" applyAlignment="1">
      <alignment horizontal="center" vertical="center" wrapText="1"/>
    </xf>
    <xf numFmtId="4" fontId="9" fillId="0" borderId="13" xfId="2" applyNumberFormat="1" applyFont="1" applyBorder="1" applyAlignment="1">
      <alignment horizontal="center" vertical="center" wrapText="1"/>
    </xf>
    <xf numFmtId="4" fontId="9" fillId="0" borderId="20" xfId="2" applyNumberFormat="1" applyFont="1" applyBorder="1" applyAlignment="1">
      <alignment horizontal="center" vertical="center" wrapText="1"/>
    </xf>
    <xf numFmtId="4" fontId="9" fillId="0" borderId="21" xfId="2" applyNumberFormat="1" applyFont="1" applyBorder="1" applyAlignment="1">
      <alignment horizontal="center" vertical="center" wrapText="1"/>
    </xf>
    <xf numFmtId="4" fontId="9" fillId="0" borderId="22" xfId="2" applyNumberFormat="1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5" fillId="2" borderId="8" xfId="2" applyNumberFormat="1" applyFont="1" applyFill="1" applyBorder="1" applyAlignment="1">
      <alignment horizontal="center" vertical="center"/>
    </xf>
    <xf numFmtId="49" fontId="5" fillId="2" borderId="22" xfId="2" applyNumberFormat="1" applyFont="1" applyFill="1" applyBorder="1" applyAlignment="1">
      <alignment horizontal="center" vertical="center" wrapText="1"/>
    </xf>
    <xf numFmtId="49" fontId="5" fillId="2" borderId="20" xfId="2" applyNumberFormat="1" applyFont="1" applyFill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4" fillId="2" borderId="13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20" xfId="2" applyFont="1" applyFill="1" applyBorder="1" applyAlignment="1">
      <alignment horizontal="center" vertical="center" wrapText="1"/>
    </xf>
    <xf numFmtId="0" fontId="5" fillId="2" borderId="21" xfId="2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49" fontId="5" fillId="2" borderId="0" xfId="2" applyNumberFormat="1" applyFont="1" applyFill="1" applyBorder="1" applyAlignment="1">
      <alignment horizontal="center" wrapText="1"/>
    </xf>
    <xf numFmtId="49" fontId="4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49" fontId="4" fillId="2" borderId="13" xfId="2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tabSelected="1" view="pageBreakPreview" topLeftCell="A38" zoomScale="70" zoomScaleNormal="100" zoomScaleSheetLayoutView="70" workbookViewId="0">
      <selection activeCell="G47" sqref="G47"/>
    </sheetView>
  </sheetViews>
  <sheetFormatPr defaultColWidth="9.28515625" defaultRowHeight="18.75" customHeight="1" x14ac:dyDescent="0.3"/>
  <cols>
    <col min="1" max="1" width="9.28515625" style="49" customWidth="1"/>
    <col min="2" max="2" width="79.85546875" style="63" customWidth="1"/>
    <col min="3" max="3" width="16.85546875" style="49" customWidth="1"/>
    <col min="4" max="4" width="45.28515625" style="49" customWidth="1"/>
    <col min="5" max="9" width="14.42578125" style="49" customWidth="1"/>
    <col min="10" max="10" width="9.28515625" style="49" customWidth="1"/>
    <col min="11" max="16384" width="9.28515625" style="49"/>
  </cols>
  <sheetData>
    <row r="1" spans="1:9" ht="102" customHeight="1" x14ac:dyDescent="0.3">
      <c r="A1" s="47"/>
      <c r="B1" s="48"/>
      <c r="C1" s="47"/>
      <c r="D1" s="47"/>
      <c r="E1" s="98" t="s">
        <v>146</v>
      </c>
      <c r="F1" s="98"/>
      <c r="G1" s="98"/>
      <c r="H1" s="98"/>
      <c r="I1" s="98"/>
    </row>
    <row r="2" spans="1:9" ht="16.5" customHeight="1" x14ac:dyDescent="0.3">
      <c r="A2" s="47"/>
      <c r="B2" s="48"/>
      <c r="C2" s="47"/>
      <c r="D2" s="47"/>
      <c r="E2" s="47"/>
      <c r="F2" s="47"/>
      <c r="G2" s="47"/>
      <c r="H2" s="47"/>
      <c r="I2" s="47"/>
    </row>
    <row r="3" spans="1:9" ht="44.45" customHeight="1" x14ac:dyDescent="0.3">
      <c r="A3" s="99" t="s">
        <v>147</v>
      </c>
      <c r="B3" s="100"/>
      <c r="C3" s="100"/>
      <c r="D3" s="100"/>
      <c r="E3" s="100"/>
      <c r="F3" s="100"/>
      <c r="G3" s="100"/>
      <c r="H3" s="100"/>
      <c r="I3" s="100"/>
    </row>
    <row r="4" spans="1:9" ht="18.399999999999999" customHeight="1" x14ac:dyDescent="0.3">
      <c r="A4" s="47"/>
      <c r="B4" s="48"/>
      <c r="C4" s="47"/>
      <c r="D4" s="47"/>
      <c r="E4" s="47"/>
      <c r="F4" s="47"/>
      <c r="G4" s="47"/>
      <c r="H4" s="47"/>
      <c r="I4" s="47"/>
    </row>
    <row r="5" spans="1:9" ht="18.75" customHeight="1" x14ac:dyDescent="0.25">
      <c r="A5" s="101" t="s">
        <v>56</v>
      </c>
      <c r="B5" s="101" t="s">
        <v>148</v>
      </c>
      <c r="C5" s="101" t="s">
        <v>149</v>
      </c>
      <c r="D5" s="101" t="s">
        <v>150</v>
      </c>
      <c r="E5" s="101" t="s">
        <v>151</v>
      </c>
      <c r="F5" s="102"/>
      <c r="G5" s="102"/>
      <c r="H5" s="102"/>
      <c r="I5" s="102"/>
    </row>
    <row r="6" spans="1:9" ht="18.399999999999999" customHeight="1" x14ac:dyDescent="0.25">
      <c r="A6" s="94"/>
      <c r="B6" s="94"/>
      <c r="C6" s="94"/>
      <c r="D6" s="94"/>
      <c r="E6" s="50">
        <v>2020</v>
      </c>
      <c r="F6" s="50">
        <v>2021</v>
      </c>
      <c r="G6" s="50">
        <v>2022</v>
      </c>
      <c r="H6" s="50">
        <v>2023</v>
      </c>
      <c r="I6" s="50">
        <v>2024</v>
      </c>
    </row>
    <row r="7" spans="1:9" ht="18.399999999999999" customHeight="1" x14ac:dyDescent="0.25">
      <c r="A7" s="93" t="s">
        <v>152</v>
      </c>
      <c r="B7" s="94"/>
      <c r="C7" s="94"/>
      <c r="D7" s="94"/>
      <c r="E7" s="94"/>
      <c r="F7" s="94"/>
      <c r="G7" s="94"/>
      <c r="H7" s="94"/>
      <c r="I7" s="94"/>
    </row>
    <row r="8" spans="1:9" ht="72.599999999999994" customHeight="1" x14ac:dyDescent="0.25">
      <c r="A8" s="51" t="s">
        <v>153</v>
      </c>
      <c r="B8" s="52" t="s">
        <v>154</v>
      </c>
      <c r="C8" s="53" t="s">
        <v>155</v>
      </c>
      <c r="D8" s="53" t="s">
        <v>156</v>
      </c>
      <c r="E8" s="54">
        <v>100</v>
      </c>
      <c r="F8" s="54">
        <v>100</v>
      </c>
      <c r="G8" s="54">
        <v>100</v>
      </c>
      <c r="H8" s="54">
        <v>100</v>
      </c>
      <c r="I8" s="54">
        <v>100</v>
      </c>
    </row>
    <row r="9" spans="1:9" ht="18.399999999999999" customHeight="1" x14ac:dyDescent="0.25">
      <c r="A9" s="93" t="s">
        <v>157</v>
      </c>
      <c r="B9" s="94"/>
      <c r="C9" s="94"/>
      <c r="D9" s="94"/>
      <c r="E9" s="94"/>
      <c r="F9" s="94"/>
      <c r="G9" s="94"/>
      <c r="H9" s="94"/>
      <c r="I9" s="94"/>
    </row>
    <row r="10" spans="1:9" ht="97.9" customHeight="1" x14ac:dyDescent="0.25">
      <c r="A10" s="53" t="s">
        <v>158</v>
      </c>
      <c r="B10" s="52" t="s">
        <v>159</v>
      </c>
      <c r="C10" s="53" t="s">
        <v>155</v>
      </c>
      <c r="D10" s="53" t="s">
        <v>156</v>
      </c>
      <c r="E10" s="54">
        <v>100</v>
      </c>
      <c r="F10" s="54">
        <v>100</v>
      </c>
      <c r="G10" s="54">
        <v>100</v>
      </c>
      <c r="H10" s="54">
        <v>100</v>
      </c>
      <c r="I10" s="54">
        <v>100</v>
      </c>
    </row>
    <row r="11" spans="1:9" ht="18.399999999999999" customHeight="1" x14ac:dyDescent="0.25">
      <c r="A11" s="95" t="s">
        <v>160</v>
      </c>
      <c r="B11" s="96"/>
      <c r="C11" s="96"/>
      <c r="D11" s="96"/>
      <c r="E11" s="96"/>
      <c r="F11" s="96"/>
      <c r="G11" s="96"/>
      <c r="H11" s="96"/>
      <c r="I11" s="97"/>
    </row>
    <row r="12" spans="1:9" ht="93.6" customHeight="1" x14ac:dyDescent="0.25">
      <c r="A12" s="51" t="s">
        <v>116</v>
      </c>
      <c r="B12" s="52" t="s">
        <v>161</v>
      </c>
      <c r="C12" s="53" t="s">
        <v>155</v>
      </c>
      <c r="D12" s="53" t="s">
        <v>156</v>
      </c>
      <c r="E12" s="54">
        <v>100</v>
      </c>
      <c r="F12" s="54">
        <v>100</v>
      </c>
      <c r="G12" s="54">
        <v>100</v>
      </c>
      <c r="H12" s="54">
        <v>100</v>
      </c>
      <c r="I12" s="54">
        <v>100</v>
      </c>
    </row>
    <row r="13" spans="1:9" ht="41.25" customHeight="1" x14ac:dyDescent="0.25">
      <c r="A13" s="95" t="s">
        <v>162</v>
      </c>
      <c r="B13" s="96"/>
      <c r="C13" s="96"/>
      <c r="D13" s="96"/>
      <c r="E13" s="96"/>
      <c r="F13" s="96"/>
      <c r="G13" s="96"/>
      <c r="H13" s="96"/>
      <c r="I13" s="97"/>
    </row>
    <row r="14" spans="1:9" ht="152.25" customHeight="1" x14ac:dyDescent="0.25">
      <c r="A14" s="51" t="s">
        <v>119</v>
      </c>
      <c r="B14" s="55" t="s">
        <v>163</v>
      </c>
      <c r="C14" s="53" t="s">
        <v>155</v>
      </c>
      <c r="D14" s="53" t="s">
        <v>156</v>
      </c>
      <c r="E14" s="54">
        <v>17.059999999999999</v>
      </c>
      <c r="F14" s="54">
        <v>17.059999999999999</v>
      </c>
      <c r="G14" s="54">
        <v>2.44</v>
      </c>
      <c r="H14" s="54">
        <v>2.44</v>
      </c>
      <c r="I14" s="54">
        <v>2.44</v>
      </c>
    </row>
    <row r="15" spans="1:9" ht="18.399999999999999" customHeight="1" x14ac:dyDescent="0.25">
      <c r="A15" s="90" t="s">
        <v>164</v>
      </c>
      <c r="B15" s="91"/>
      <c r="C15" s="91"/>
      <c r="D15" s="91"/>
      <c r="E15" s="91"/>
      <c r="F15" s="91"/>
      <c r="G15" s="91"/>
      <c r="H15" s="91"/>
      <c r="I15" s="92"/>
    </row>
    <row r="16" spans="1:9" ht="56.25" customHeight="1" x14ac:dyDescent="0.25">
      <c r="A16" s="51" t="s">
        <v>122</v>
      </c>
      <c r="B16" s="55" t="s">
        <v>165</v>
      </c>
      <c r="C16" s="53" t="s">
        <v>155</v>
      </c>
      <c r="D16" s="53" t="s">
        <v>156</v>
      </c>
      <c r="E16" s="54">
        <v>86.4</v>
      </c>
      <c r="F16" s="54">
        <v>86.4</v>
      </c>
      <c r="G16" s="54">
        <v>86.6</v>
      </c>
      <c r="H16" s="54">
        <v>86.6</v>
      </c>
      <c r="I16" s="54">
        <v>86.6</v>
      </c>
    </row>
    <row r="17" spans="1:9" ht="18.399999999999999" customHeight="1" x14ac:dyDescent="0.25">
      <c r="A17" s="90" t="s">
        <v>166</v>
      </c>
      <c r="B17" s="91"/>
      <c r="C17" s="91"/>
      <c r="D17" s="91"/>
      <c r="E17" s="91"/>
      <c r="F17" s="91"/>
      <c r="G17" s="91"/>
      <c r="H17" s="91"/>
      <c r="I17" s="92"/>
    </row>
    <row r="18" spans="1:9" ht="56.25" customHeight="1" x14ac:dyDescent="0.25">
      <c r="A18" s="51" t="s">
        <v>125</v>
      </c>
      <c r="B18" s="55" t="s">
        <v>167</v>
      </c>
      <c r="C18" s="53" t="s">
        <v>155</v>
      </c>
      <c r="D18" s="53" t="s">
        <v>156</v>
      </c>
      <c r="E18" s="54">
        <v>22.75</v>
      </c>
      <c r="F18" s="54">
        <v>22.75</v>
      </c>
      <c r="G18" s="54">
        <v>22.75</v>
      </c>
      <c r="H18" s="54">
        <v>22.75</v>
      </c>
      <c r="I18" s="54">
        <v>22.75</v>
      </c>
    </row>
    <row r="19" spans="1:9" ht="18.399999999999999" customHeight="1" x14ac:dyDescent="0.25">
      <c r="A19" s="90" t="s">
        <v>168</v>
      </c>
      <c r="B19" s="91"/>
      <c r="C19" s="91"/>
      <c r="D19" s="91"/>
      <c r="E19" s="91"/>
      <c r="F19" s="91"/>
      <c r="G19" s="91"/>
      <c r="H19" s="91"/>
      <c r="I19" s="92"/>
    </row>
    <row r="20" spans="1:9" ht="37.5" customHeight="1" x14ac:dyDescent="0.25">
      <c r="A20" s="51" t="s">
        <v>128</v>
      </c>
      <c r="B20" s="55" t="s">
        <v>169</v>
      </c>
      <c r="C20" s="53" t="s">
        <v>155</v>
      </c>
      <c r="D20" s="53" t="s">
        <v>156</v>
      </c>
      <c r="E20" s="54">
        <v>100</v>
      </c>
      <c r="F20" s="54">
        <v>100</v>
      </c>
      <c r="G20" s="54">
        <v>100</v>
      </c>
      <c r="H20" s="54">
        <v>100</v>
      </c>
      <c r="I20" s="54">
        <v>100</v>
      </c>
    </row>
    <row r="21" spans="1:9" ht="55.5" customHeight="1" x14ac:dyDescent="0.25">
      <c r="A21" s="85" t="s">
        <v>170</v>
      </c>
      <c r="B21" s="86"/>
      <c r="C21" s="86"/>
      <c r="D21" s="86"/>
      <c r="E21" s="86"/>
      <c r="F21" s="86"/>
      <c r="G21" s="86"/>
      <c r="H21" s="86"/>
      <c r="I21" s="87"/>
    </row>
    <row r="22" spans="1:9" ht="37.5" customHeight="1" x14ac:dyDescent="0.25">
      <c r="A22" s="51" t="s">
        <v>171</v>
      </c>
      <c r="B22" s="55" t="s">
        <v>172</v>
      </c>
      <c r="C22" s="53" t="s">
        <v>155</v>
      </c>
      <c r="D22" s="53" t="s">
        <v>156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</row>
    <row r="23" spans="1:9" ht="75" customHeight="1" x14ac:dyDescent="0.25">
      <c r="A23" s="51" t="s">
        <v>173</v>
      </c>
      <c r="B23" s="55" t="s">
        <v>174</v>
      </c>
      <c r="C23" s="53" t="s">
        <v>155</v>
      </c>
      <c r="D23" s="53" t="s">
        <v>156</v>
      </c>
      <c r="E23" s="54">
        <v>12.4</v>
      </c>
      <c r="F23" s="54">
        <v>13.6</v>
      </c>
      <c r="G23" s="54">
        <v>15.4</v>
      </c>
      <c r="H23" s="54">
        <v>17.2</v>
      </c>
      <c r="I23" s="54">
        <v>19.100000000000001</v>
      </c>
    </row>
    <row r="24" spans="1:9" ht="18.399999999999999" customHeight="1" x14ac:dyDescent="0.25">
      <c r="A24" s="93" t="s">
        <v>175</v>
      </c>
      <c r="B24" s="94"/>
      <c r="C24" s="94"/>
      <c r="D24" s="94"/>
      <c r="E24" s="94"/>
      <c r="F24" s="94"/>
      <c r="G24" s="94"/>
      <c r="H24" s="94"/>
      <c r="I24" s="94"/>
    </row>
    <row r="25" spans="1:9" ht="75" customHeight="1" x14ac:dyDescent="0.25">
      <c r="A25" s="53" t="s">
        <v>176</v>
      </c>
      <c r="B25" s="52" t="s">
        <v>177</v>
      </c>
      <c r="C25" s="53" t="s">
        <v>155</v>
      </c>
      <c r="D25" s="53" t="s">
        <v>156</v>
      </c>
      <c r="E25" s="54">
        <v>100</v>
      </c>
      <c r="F25" s="54">
        <v>100</v>
      </c>
      <c r="G25" s="54">
        <v>100</v>
      </c>
      <c r="H25" s="54">
        <v>100</v>
      </c>
      <c r="I25" s="54">
        <v>100</v>
      </c>
    </row>
    <row r="26" spans="1:9" ht="18.399999999999999" customHeight="1" x14ac:dyDescent="0.25">
      <c r="A26" s="90" t="s">
        <v>178</v>
      </c>
      <c r="B26" s="91"/>
      <c r="C26" s="91"/>
      <c r="D26" s="91"/>
      <c r="E26" s="91"/>
      <c r="F26" s="91"/>
      <c r="G26" s="91"/>
      <c r="H26" s="91"/>
      <c r="I26" s="92"/>
    </row>
    <row r="27" spans="1:9" ht="56.25" customHeight="1" x14ac:dyDescent="0.25">
      <c r="A27" s="51" t="s">
        <v>138</v>
      </c>
      <c r="B27" s="55" t="s">
        <v>179</v>
      </c>
      <c r="C27" s="53" t="s">
        <v>155</v>
      </c>
      <c r="D27" s="53" t="s">
        <v>156</v>
      </c>
      <c r="E27" s="54">
        <v>42.5</v>
      </c>
      <c r="F27" s="54">
        <v>42.5</v>
      </c>
      <c r="G27" s="54">
        <v>42.5</v>
      </c>
      <c r="H27" s="54">
        <v>42.5</v>
      </c>
      <c r="I27" s="54">
        <v>42.5</v>
      </c>
    </row>
    <row r="28" spans="1:9" ht="18.399999999999999" customHeight="1" x14ac:dyDescent="0.25">
      <c r="A28" s="90" t="s">
        <v>180</v>
      </c>
      <c r="B28" s="91"/>
      <c r="C28" s="91"/>
      <c r="D28" s="91"/>
      <c r="E28" s="91"/>
      <c r="F28" s="91"/>
      <c r="G28" s="91"/>
      <c r="H28" s="91"/>
      <c r="I28" s="92"/>
    </row>
    <row r="29" spans="1:9" ht="101.45" customHeight="1" x14ac:dyDescent="0.25">
      <c r="A29" s="51" t="s">
        <v>141</v>
      </c>
      <c r="B29" s="55" t="s">
        <v>181</v>
      </c>
      <c r="C29" s="53" t="s">
        <v>155</v>
      </c>
      <c r="D29" s="53" t="s">
        <v>156</v>
      </c>
      <c r="E29" s="54">
        <v>100</v>
      </c>
      <c r="F29" s="54">
        <v>100</v>
      </c>
      <c r="G29" s="54">
        <v>100</v>
      </c>
      <c r="H29" s="54">
        <v>100</v>
      </c>
      <c r="I29" s="54">
        <v>100</v>
      </c>
    </row>
    <row r="30" spans="1:9" ht="18.399999999999999" customHeight="1" x14ac:dyDescent="0.25">
      <c r="A30" s="90" t="s">
        <v>182</v>
      </c>
      <c r="B30" s="91"/>
      <c r="C30" s="91"/>
      <c r="D30" s="91"/>
      <c r="E30" s="91"/>
      <c r="F30" s="91"/>
      <c r="G30" s="91"/>
      <c r="H30" s="91"/>
      <c r="I30" s="92"/>
    </row>
    <row r="31" spans="1:9" ht="67.5" customHeight="1" x14ac:dyDescent="0.25">
      <c r="A31" s="56" t="s">
        <v>143</v>
      </c>
      <c r="B31" s="55" t="s">
        <v>183</v>
      </c>
      <c r="C31" s="53" t="s">
        <v>155</v>
      </c>
      <c r="D31" s="53" t="s">
        <v>156</v>
      </c>
      <c r="E31" s="54">
        <v>40</v>
      </c>
      <c r="F31" s="54">
        <v>40</v>
      </c>
      <c r="G31" s="54">
        <v>40</v>
      </c>
      <c r="H31" s="54">
        <v>40</v>
      </c>
      <c r="I31" s="54">
        <v>40</v>
      </c>
    </row>
    <row r="32" spans="1:9" ht="18.399999999999999" customHeight="1" x14ac:dyDescent="0.25">
      <c r="A32" s="90" t="s">
        <v>184</v>
      </c>
      <c r="B32" s="91"/>
      <c r="C32" s="91"/>
      <c r="D32" s="91"/>
      <c r="E32" s="91"/>
      <c r="F32" s="91"/>
      <c r="G32" s="91"/>
      <c r="H32" s="91"/>
      <c r="I32" s="92"/>
    </row>
    <row r="33" spans="1:9" ht="69" customHeight="1" x14ac:dyDescent="0.25">
      <c r="A33" s="51" t="s">
        <v>185</v>
      </c>
      <c r="B33" s="55" t="s">
        <v>186</v>
      </c>
      <c r="C33" s="53" t="s">
        <v>155</v>
      </c>
      <c r="D33" s="53" t="s">
        <v>12</v>
      </c>
      <c r="E33" s="54">
        <v>100</v>
      </c>
      <c r="F33" s="54">
        <v>100</v>
      </c>
      <c r="G33" s="54">
        <v>100</v>
      </c>
      <c r="H33" s="54">
        <v>100</v>
      </c>
      <c r="I33" s="54">
        <v>100</v>
      </c>
    </row>
    <row r="34" spans="1:9" ht="18.399999999999999" customHeight="1" x14ac:dyDescent="0.25">
      <c r="A34" s="85" t="s">
        <v>187</v>
      </c>
      <c r="B34" s="86"/>
      <c r="C34" s="86"/>
      <c r="D34" s="86"/>
      <c r="E34" s="86"/>
      <c r="F34" s="86"/>
      <c r="G34" s="86"/>
      <c r="H34" s="86"/>
      <c r="I34" s="87"/>
    </row>
    <row r="35" spans="1:9" ht="60" customHeight="1" x14ac:dyDescent="0.25">
      <c r="A35" s="51" t="s">
        <v>188</v>
      </c>
      <c r="B35" s="55" t="s">
        <v>189</v>
      </c>
      <c r="C35" s="53" t="s">
        <v>155</v>
      </c>
      <c r="D35" s="53" t="s">
        <v>12</v>
      </c>
      <c r="E35" s="54">
        <v>100</v>
      </c>
      <c r="F35" s="54">
        <v>100</v>
      </c>
      <c r="G35" s="54">
        <v>100</v>
      </c>
      <c r="H35" s="54">
        <v>100</v>
      </c>
      <c r="I35" s="54">
        <v>100</v>
      </c>
    </row>
    <row r="36" spans="1:9" ht="41.25" customHeight="1" x14ac:dyDescent="0.25">
      <c r="A36" s="85" t="s">
        <v>190</v>
      </c>
      <c r="B36" s="86"/>
      <c r="C36" s="86"/>
      <c r="D36" s="86"/>
      <c r="E36" s="86"/>
      <c r="F36" s="86"/>
      <c r="G36" s="86"/>
      <c r="H36" s="86"/>
      <c r="I36" s="87"/>
    </row>
    <row r="37" spans="1:9" ht="52.15" customHeight="1" x14ac:dyDescent="0.25">
      <c r="A37" s="51" t="s">
        <v>191</v>
      </c>
      <c r="B37" s="55" t="s">
        <v>192</v>
      </c>
      <c r="C37" s="53" t="s">
        <v>193</v>
      </c>
      <c r="D37" s="53" t="s">
        <v>12</v>
      </c>
      <c r="E37" s="54">
        <v>109</v>
      </c>
      <c r="F37" s="54">
        <v>322</v>
      </c>
      <c r="G37" s="54">
        <v>523</v>
      </c>
      <c r="H37" s="54">
        <v>545</v>
      </c>
      <c r="I37" s="54">
        <v>545</v>
      </c>
    </row>
    <row r="38" spans="1:9" ht="18.399999999999999" customHeight="1" x14ac:dyDescent="0.25">
      <c r="A38" s="93" t="s">
        <v>194</v>
      </c>
      <c r="B38" s="94"/>
      <c r="C38" s="94"/>
      <c r="D38" s="94"/>
      <c r="E38" s="94"/>
      <c r="F38" s="94"/>
      <c r="G38" s="94"/>
      <c r="H38" s="94"/>
      <c r="I38" s="94"/>
    </row>
    <row r="39" spans="1:9" ht="45" customHeight="1" x14ac:dyDescent="0.25">
      <c r="A39" s="51" t="s">
        <v>195</v>
      </c>
      <c r="B39" s="55" t="s">
        <v>196</v>
      </c>
      <c r="C39" s="53" t="s">
        <v>155</v>
      </c>
      <c r="D39" s="53" t="s">
        <v>156</v>
      </c>
      <c r="E39" s="54">
        <v>22</v>
      </c>
      <c r="F39" s="54">
        <v>22</v>
      </c>
      <c r="G39" s="54">
        <v>22</v>
      </c>
      <c r="H39" s="54">
        <v>22</v>
      </c>
      <c r="I39" s="54">
        <v>22</v>
      </c>
    </row>
    <row r="40" spans="1:9" ht="18.399999999999999" customHeight="1" x14ac:dyDescent="0.25">
      <c r="A40" s="90" t="s">
        <v>197</v>
      </c>
      <c r="B40" s="91"/>
      <c r="C40" s="91"/>
      <c r="D40" s="91"/>
      <c r="E40" s="91"/>
      <c r="F40" s="91"/>
      <c r="G40" s="91"/>
      <c r="H40" s="91"/>
      <c r="I40" s="92"/>
    </row>
    <row r="41" spans="1:9" ht="40.9" customHeight="1" x14ac:dyDescent="0.25">
      <c r="A41" s="51" t="s">
        <v>198</v>
      </c>
      <c r="B41" s="55" t="s">
        <v>199</v>
      </c>
      <c r="C41" s="53" t="s">
        <v>155</v>
      </c>
      <c r="D41" s="53" t="s">
        <v>156</v>
      </c>
      <c r="E41" s="54">
        <v>16.5</v>
      </c>
      <c r="F41" s="54">
        <v>18</v>
      </c>
      <c r="G41" s="54">
        <v>18.2</v>
      </c>
      <c r="H41" s="54">
        <v>18.5</v>
      </c>
      <c r="I41" s="54">
        <v>18.899999999999999</v>
      </c>
    </row>
    <row r="42" spans="1:9" ht="18.399999999999999" customHeight="1" x14ac:dyDescent="0.25">
      <c r="A42" s="93" t="s">
        <v>200</v>
      </c>
      <c r="B42" s="94"/>
      <c r="C42" s="94"/>
      <c r="D42" s="94"/>
      <c r="E42" s="94"/>
      <c r="F42" s="94"/>
      <c r="G42" s="94"/>
      <c r="H42" s="94"/>
      <c r="I42" s="94"/>
    </row>
    <row r="43" spans="1:9" ht="57.75" customHeight="1" x14ac:dyDescent="0.25">
      <c r="A43" s="53" t="s">
        <v>201</v>
      </c>
      <c r="B43" s="52" t="s">
        <v>202</v>
      </c>
      <c r="C43" s="53" t="s">
        <v>155</v>
      </c>
      <c r="D43" s="53" t="s">
        <v>156</v>
      </c>
      <c r="E43" s="54">
        <v>61.9</v>
      </c>
      <c r="F43" s="54">
        <v>62.5</v>
      </c>
      <c r="G43" s="54">
        <v>63.1</v>
      </c>
      <c r="H43" s="54">
        <v>63.7</v>
      </c>
      <c r="I43" s="54">
        <v>64.3</v>
      </c>
    </row>
    <row r="44" spans="1:9" ht="42.75" customHeight="1" x14ac:dyDescent="0.25">
      <c r="A44" s="85" t="s">
        <v>203</v>
      </c>
      <c r="B44" s="86"/>
      <c r="C44" s="86"/>
      <c r="D44" s="86"/>
      <c r="E44" s="86"/>
      <c r="F44" s="86"/>
      <c r="G44" s="86"/>
      <c r="H44" s="86"/>
      <c r="I44" s="87"/>
    </row>
    <row r="45" spans="1:9" ht="56.25" customHeight="1" x14ac:dyDescent="0.25">
      <c r="A45" s="56" t="s">
        <v>204</v>
      </c>
      <c r="B45" s="52" t="s">
        <v>205</v>
      </c>
      <c r="C45" s="53" t="s">
        <v>155</v>
      </c>
      <c r="D45" s="53" t="s">
        <v>156</v>
      </c>
      <c r="E45" s="54">
        <v>78</v>
      </c>
      <c r="F45" s="54">
        <v>80</v>
      </c>
      <c r="G45" s="54">
        <v>82</v>
      </c>
      <c r="H45" s="54">
        <v>84</v>
      </c>
      <c r="I45" s="54">
        <v>86</v>
      </c>
    </row>
    <row r="46" spans="1:9" ht="40.5" customHeight="1" x14ac:dyDescent="0.25">
      <c r="A46" s="85" t="s">
        <v>206</v>
      </c>
      <c r="B46" s="86"/>
      <c r="C46" s="86"/>
      <c r="D46" s="86"/>
      <c r="E46" s="86"/>
      <c r="F46" s="86"/>
      <c r="G46" s="86"/>
      <c r="H46" s="86"/>
      <c r="I46" s="87"/>
    </row>
    <row r="47" spans="1:9" ht="93.75" customHeight="1" x14ac:dyDescent="0.25">
      <c r="A47" s="56" t="s">
        <v>207</v>
      </c>
      <c r="B47" s="52" t="s">
        <v>208</v>
      </c>
      <c r="C47" s="53" t="s">
        <v>155</v>
      </c>
      <c r="D47" s="53" t="s">
        <v>156</v>
      </c>
      <c r="E47" s="54">
        <v>71.900000000000006</v>
      </c>
      <c r="F47" s="54">
        <v>72.900000000000006</v>
      </c>
      <c r="G47" s="57">
        <v>80</v>
      </c>
      <c r="H47" s="57">
        <v>85</v>
      </c>
      <c r="I47" s="57">
        <v>90</v>
      </c>
    </row>
    <row r="48" spans="1:9" ht="93.75" customHeight="1" x14ac:dyDescent="0.25">
      <c r="A48" s="58" t="s">
        <v>209</v>
      </c>
      <c r="B48" s="59" t="s">
        <v>210</v>
      </c>
      <c r="C48" s="60" t="s">
        <v>155</v>
      </c>
      <c r="D48" s="60" t="s">
        <v>156</v>
      </c>
      <c r="E48" s="61">
        <v>73.8</v>
      </c>
      <c r="F48" s="61">
        <v>74.8</v>
      </c>
      <c r="G48" s="62">
        <v>89</v>
      </c>
      <c r="H48" s="62">
        <v>89</v>
      </c>
      <c r="I48" s="62">
        <v>94</v>
      </c>
    </row>
    <row r="49" spans="1:9" ht="16.149999999999999" customHeight="1" x14ac:dyDescent="0.3">
      <c r="A49" s="47"/>
      <c r="B49" s="48"/>
      <c r="C49" s="47"/>
      <c r="D49" s="47"/>
      <c r="E49" s="47"/>
      <c r="F49" s="47"/>
      <c r="G49" s="47"/>
      <c r="H49" s="47"/>
      <c r="I49" s="47"/>
    </row>
    <row r="50" spans="1:9" ht="18.399999999999999" customHeight="1" x14ac:dyDescent="0.3">
      <c r="A50" s="88" t="s">
        <v>211</v>
      </c>
      <c r="B50" s="89"/>
      <c r="C50" s="89"/>
      <c r="D50" s="89"/>
      <c r="E50" s="89"/>
      <c r="F50" s="89"/>
      <c r="G50" s="89"/>
      <c r="H50" s="89"/>
      <c r="I50" s="89"/>
    </row>
  </sheetData>
  <mergeCells count="28">
    <mergeCell ref="E1:I1"/>
    <mergeCell ref="A3:I3"/>
    <mergeCell ref="A5:A6"/>
    <mergeCell ref="B5:B6"/>
    <mergeCell ref="C5:C6"/>
    <mergeCell ref="D5:D6"/>
    <mergeCell ref="E5:I5"/>
    <mergeCell ref="A30:I30"/>
    <mergeCell ref="A7:I7"/>
    <mergeCell ref="A9:I9"/>
    <mergeCell ref="A11:I11"/>
    <mergeCell ref="A13:I13"/>
    <mergeCell ref="A15:I15"/>
    <mergeCell ref="A17:I17"/>
    <mergeCell ref="A19:I19"/>
    <mergeCell ref="A21:I21"/>
    <mergeCell ref="A24:I24"/>
    <mergeCell ref="A26:I26"/>
    <mergeCell ref="A28:I28"/>
    <mergeCell ref="A44:I44"/>
    <mergeCell ref="A46:I46"/>
    <mergeCell ref="A50:I50"/>
    <mergeCell ref="A32:I32"/>
    <mergeCell ref="A34:I34"/>
    <mergeCell ref="A36:I36"/>
    <mergeCell ref="A38:I38"/>
    <mergeCell ref="A40:I40"/>
    <mergeCell ref="A42:I42"/>
  </mergeCells>
  <printOptions horizontalCentered="1"/>
  <pageMargins left="0.59055118110236227" right="0.59055118110236227" top="0.98425196850393704" bottom="0.59055118110236227" header="0.31496062992125984" footer="0.31496062992125984"/>
  <pageSetup scale="56" orientation="landscape" r:id="rId1"/>
  <headerFooter differentFirst="1">
    <oddHeader>&amp;C&amp;P</oddHeader>
  </headerFooter>
  <rowBreaks count="2" manualBreakCount="2">
    <brk id="18" max="8" man="1"/>
    <brk id="3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7"/>
  <sheetViews>
    <sheetView showGridLines="0" view="pageBreakPreview" zoomScale="60" zoomScaleNormal="100" workbookViewId="0">
      <selection activeCell="F27" activeCellId="2" sqref="H22 F15 F27"/>
    </sheetView>
  </sheetViews>
  <sheetFormatPr defaultColWidth="8.85546875" defaultRowHeight="15" customHeight="1" x14ac:dyDescent="0.25"/>
  <cols>
    <col min="1" max="1" width="26.28515625" style="4" customWidth="1"/>
    <col min="2" max="2" width="43" style="4" customWidth="1"/>
    <col min="3" max="3" width="85.5703125" style="4" customWidth="1"/>
    <col min="4" max="5" width="17.7109375" style="21" customWidth="1"/>
    <col min="6" max="6" width="16.140625" style="21" customWidth="1"/>
    <col min="7" max="8" width="19.42578125" style="21" customWidth="1"/>
    <col min="9" max="9" width="17.85546875" style="4" hidden="1" customWidth="1"/>
    <col min="10" max="10" width="0.140625" style="4" customWidth="1"/>
    <col min="11" max="16384" width="8.85546875" style="4"/>
  </cols>
  <sheetData>
    <row r="1" spans="1:10" ht="105.75" customHeight="1" x14ac:dyDescent="0.3">
      <c r="A1" s="1"/>
      <c r="B1" s="1"/>
      <c r="C1" s="1"/>
      <c r="D1" s="103" t="s">
        <v>0</v>
      </c>
      <c r="E1" s="103"/>
      <c r="F1" s="103"/>
      <c r="G1" s="103"/>
      <c r="H1" s="103"/>
      <c r="I1" s="2"/>
      <c r="J1" s="3"/>
    </row>
    <row r="2" spans="1:10" ht="44.25" customHeight="1" x14ac:dyDescent="0.3">
      <c r="A2" s="104" t="s">
        <v>1</v>
      </c>
      <c r="B2" s="105"/>
      <c r="C2" s="105"/>
      <c r="D2" s="105"/>
      <c r="E2" s="105"/>
      <c r="F2" s="105"/>
      <c r="G2" s="105"/>
      <c r="H2" s="105"/>
      <c r="I2" s="2"/>
      <c r="J2" s="3"/>
    </row>
    <row r="3" spans="1:10" ht="18.75" customHeight="1" x14ac:dyDescent="0.3">
      <c r="A3" s="5"/>
      <c r="B3" s="5"/>
      <c r="C3" s="5"/>
      <c r="D3" s="6"/>
      <c r="E3" s="6"/>
      <c r="F3" s="6"/>
      <c r="G3" s="6"/>
      <c r="H3" s="7" t="s">
        <v>2</v>
      </c>
      <c r="I3" s="2"/>
      <c r="J3" s="3"/>
    </row>
    <row r="4" spans="1:10" ht="75" customHeight="1" x14ac:dyDescent="0.25">
      <c r="A4" s="106" t="s">
        <v>3</v>
      </c>
      <c r="B4" s="108" t="s">
        <v>4</v>
      </c>
      <c r="C4" s="106" t="s">
        <v>5</v>
      </c>
      <c r="D4" s="106" t="s">
        <v>6</v>
      </c>
      <c r="E4" s="110"/>
      <c r="F4" s="110"/>
      <c r="G4" s="110"/>
      <c r="H4" s="110"/>
      <c r="I4" s="8"/>
      <c r="J4" s="9"/>
    </row>
    <row r="5" spans="1:10" ht="38.25" customHeight="1" x14ac:dyDescent="0.25">
      <c r="A5" s="107"/>
      <c r="B5" s="109"/>
      <c r="C5" s="107"/>
      <c r="D5" s="10">
        <v>2020</v>
      </c>
      <c r="E5" s="10">
        <v>2021</v>
      </c>
      <c r="F5" s="10">
        <v>2022</v>
      </c>
      <c r="G5" s="10">
        <v>2023</v>
      </c>
      <c r="H5" s="10">
        <v>2024</v>
      </c>
      <c r="I5" s="11" t="s">
        <v>7</v>
      </c>
      <c r="J5" s="9"/>
    </row>
    <row r="6" spans="1:10" ht="23.45" customHeight="1" x14ac:dyDescent="0.25">
      <c r="A6" s="111" t="s">
        <v>8</v>
      </c>
      <c r="B6" s="112" t="s">
        <v>9</v>
      </c>
      <c r="C6" s="12" t="s">
        <v>10</v>
      </c>
      <c r="D6" s="22">
        <f>D7+D19+D29+D31</f>
        <v>28530791</v>
      </c>
      <c r="E6" s="22">
        <f>E7+E19+E29+E31</f>
        <v>30889432</v>
      </c>
      <c r="F6" s="22">
        <f>F7+F19+F29+F31</f>
        <v>36821102</v>
      </c>
      <c r="G6" s="22">
        <f>G7+G19+G29+G31</f>
        <v>34378323</v>
      </c>
      <c r="H6" s="22">
        <f>H7+H19+H29+H31</f>
        <v>35216401</v>
      </c>
      <c r="I6" s="14">
        <f>SUM(D6:H6)</f>
        <v>165836049</v>
      </c>
      <c r="J6" s="15">
        <f>SUM(D6:I6)</f>
        <v>331672098</v>
      </c>
    </row>
    <row r="7" spans="1:10" ht="22.5" customHeight="1" x14ac:dyDescent="0.25">
      <c r="A7" s="107"/>
      <c r="B7" s="109"/>
      <c r="C7" s="12" t="s">
        <v>11</v>
      </c>
      <c r="D7" s="22">
        <f>SUM(D8:D18)</f>
        <v>16644903</v>
      </c>
      <c r="E7" s="22">
        <f>SUM(E8:E18)</f>
        <v>16747435</v>
      </c>
      <c r="F7" s="22">
        <f>SUM(F8:F18)</f>
        <v>19417901</v>
      </c>
      <c r="G7" s="22">
        <f>SUM(G8:G18)</f>
        <v>16071826</v>
      </c>
      <c r="H7" s="22">
        <f>SUM(H8:H18)</f>
        <v>16107335</v>
      </c>
      <c r="I7" s="14">
        <f t="shared" ref="I7:I75" si="0">SUM(D7:H7)</f>
        <v>84989400</v>
      </c>
      <c r="J7" s="15">
        <f t="shared" ref="J7:J17" si="1">SUM(D7:H7)</f>
        <v>84989400</v>
      </c>
    </row>
    <row r="8" spans="1:10" ht="18.75" customHeight="1" x14ac:dyDescent="0.25">
      <c r="A8" s="107"/>
      <c r="B8" s="109"/>
      <c r="C8" s="12" t="s">
        <v>12</v>
      </c>
      <c r="D8" s="22">
        <f>D36+D42+D86+D121+D131</f>
        <v>16609356</v>
      </c>
      <c r="E8" s="22">
        <f>E36+E42+E86+E121+E131</f>
        <v>16699461</v>
      </c>
      <c r="F8" s="22">
        <f>F36+F42+F86+F121+F131</f>
        <v>19267801</v>
      </c>
      <c r="G8" s="22">
        <f>G36+G42+G86+G121+G131</f>
        <v>16050634</v>
      </c>
      <c r="H8" s="22">
        <f>H36+H42+H86+H121+H131</f>
        <v>16084709</v>
      </c>
      <c r="I8" s="14">
        <f t="shared" si="0"/>
        <v>84711961</v>
      </c>
      <c r="J8" s="15">
        <f t="shared" si="1"/>
        <v>84711961</v>
      </c>
    </row>
    <row r="9" spans="1:10" ht="18.75" customHeight="1" x14ac:dyDescent="0.25">
      <c r="A9" s="107"/>
      <c r="B9" s="109"/>
      <c r="C9" s="16" t="s">
        <v>13</v>
      </c>
      <c r="D9" s="22">
        <f>D132+D87</f>
        <v>19457</v>
      </c>
      <c r="E9" s="22">
        <f>E132+E87</f>
        <v>14551</v>
      </c>
      <c r="F9" s="22">
        <f>F132+F108</f>
        <v>12757</v>
      </c>
      <c r="G9" s="22">
        <f t="shared" ref="F9:H14" si="2">G132</f>
        <v>5000</v>
      </c>
      <c r="H9" s="22">
        <f t="shared" si="2"/>
        <v>5000</v>
      </c>
      <c r="I9" s="14">
        <f t="shared" si="0"/>
        <v>56765</v>
      </c>
      <c r="J9" s="15">
        <f t="shared" si="1"/>
        <v>56765</v>
      </c>
    </row>
    <row r="10" spans="1:10" ht="18.75" customHeight="1" x14ac:dyDescent="0.25">
      <c r="A10" s="107"/>
      <c r="B10" s="109"/>
      <c r="C10" s="16" t="s">
        <v>14</v>
      </c>
      <c r="D10" s="22">
        <f>D133</f>
        <v>3199</v>
      </c>
      <c r="E10" s="22">
        <f t="shared" ref="E10:E14" si="3">E133</f>
        <v>2500</v>
      </c>
      <c r="F10" s="22">
        <f t="shared" si="2"/>
        <v>2500</v>
      </c>
      <c r="G10" s="22">
        <f t="shared" si="2"/>
        <v>2500</v>
      </c>
      <c r="H10" s="22">
        <f t="shared" si="2"/>
        <v>2500</v>
      </c>
      <c r="I10" s="14">
        <f t="shared" si="0"/>
        <v>13199</v>
      </c>
      <c r="J10" s="15">
        <f t="shared" si="1"/>
        <v>13199</v>
      </c>
    </row>
    <row r="11" spans="1:10" ht="18.75" customHeight="1" x14ac:dyDescent="0.25">
      <c r="A11" s="107"/>
      <c r="B11" s="109"/>
      <c r="C11" s="12" t="s">
        <v>15</v>
      </c>
      <c r="D11" s="22">
        <f>D134</f>
        <v>1300</v>
      </c>
      <c r="E11" s="22">
        <f t="shared" si="3"/>
        <v>1000</v>
      </c>
      <c r="F11" s="22">
        <f t="shared" si="2"/>
        <v>1000</v>
      </c>
      <c r="G11" s="22">
        <f t="shared" si="2"/>
        <v>1000</v>
      </c>
      <c r="H11" s="22">
        <f t="shared" si="2"/>
        <v>1000</v>
      </c>
      <c r="I11" s="14">
        <f t="shared" si="0"/>
        <v>5300</v>
      </c>
      <c r="J11" s="15">
        <f t="shared" si="1"/>
        <v>5300</v>
      </c>
    </row>
    <row r="12" spans="1:10" ht="18.75" customHeight="1" x14ac:dyDescent="0.25">
      <c r="A12" s="107"/>
      <c r="B12" s="109"/>
      <c r="C12" s="12" t="s">
        <v>16</v>
      </c>
      <c r="D12" s="22">
        <f>D135</f>
        <v>0</v>
      </c>
      <c r="E12" s="22">
        <f t="shared" si="3"/>
        <v>6000</v>
      </c>
      <c r="F12" s="22">
        <f t="shared" si="2"/>
        <v>0</v>
      </c>
      <c r="G12" s="22">
        <f t="shared" si="2"/>
        <v>6000</v>
      </c>
      <c r="H12" s="22">
        <f t="shared" si="2"/>
        <v>6000</v>
      </c>
      <c r="I12" s="14">
        <f t="shared" si="0"/>
        <v>18000</v>
      </c>
      <c r="J12" s="15">
        <f t="shared" si="1"/>
        <v>18000</v>
      </c>
    </row>
    <row r="13" spans="1:10" ht="18.75" customHeight="1" x14ac:dyDescent="0.25">
      <c r="A13" s="107"/>
      <c r="B13" s="109"/>
      <c r="C13" s="12" t="s">
        <v>17</v>
      </c>
      <c r="D13" s="22">
        <f>D136</f>
        <v>1300</v>
      </c>
      <c r="E13" s="22">
        <f t="shared" si="3"/>
        <v>1000</v>
      </c>
      <c r="F13" s="22">
        <f t="shared" si="2"/>
        <v>1000</v>
      </c>
      <c r="G13" s="22">
        <f t="shared" si="2"/>
        <v>1000</v>
      </c>
      <c r="H13" s="22">
        <f t="shared" si="2"/>
        <v>1000</v>
      </c>
      <c r="I13" s="14">
        <f t="shared" si="0"/>
        <v>5300</v>
      </c>
      <c r="J13" s="15">
        <f t="shared" si="1"/>
        <v>5300</v>
      </c>
    </row>
    <row r="14" spans="1:10" ht="37.5" customHeight="1" x14ac:dyDescent="0.25">
      <c r="A14" s="107"/>
      <c r="B14" s="109"/>
      <c r="C14" s="12" t="s">
        <v>18</v>
      </c>
      <c r="D14" s="22">
        <f>D137</f>
        <v>130</v>
      </c>
      <c r="E14" s="22">
        <f t="shared" si="3"/>
        <v>130</v>
      </c>
      <c r="F14" s="22">
        <f t="shared" si="2"/>
        <v>130</v>
      </c>
      <c r="G14" s="22">
        <f t="shared" si="2"/>
        <v>130</v>
      </c>
      <c r="H14" s="22">
        <f t="shared" si="2"/>
        <v>130</v>
      </c>
      <c r="I14" s="14">
        <f t="shared" si="0"/>
        <v>650</v>
      </c>
      <c r="J14" s="15">
        <f t="shared" si="1"/>
        <v>650</v>
      </c>
    </row>
    <row r="15" spans="1:10" ht="18.75" customHeight="1" x14ac:dyDescent="0.25">
      <c r="A15" s="107"/>
      <c r="B15" s="109"/>
      <c r="C15" s="12" t="s">
        <v>19</v>
      </c>
      <c r="D15" s="22">
        <f t="shared" ref="D15:H16" si="4">D43</f>
        <v>7638</v>
      </c>
      <c r="E15" s="22">
        <f t="shared" si="4"/>
        <v>18270</v>
      </c>
      <c r="F15" s="22">
        <f t="shared" si="4"/>
        <v>124638</v>
      </c>
      <c r="G15" s="22">
        <f t="shared" si="4"/>
        <v>1539</v>
      </c>
      <c r="H15" s="22">
        <f t="shared" si="4"/>
        <v>2973</v>
      </c>
      <c r="I15" s="14">
        <f t="shared" si="0"/>
        <v>155058</v>
      </c>
      <c r="J15" s="15">
        <f t="shared" si="1"/>
        <v>155058</v>
      </c>
    </row>
    <row r="16" spans="1:10" ht="37.5" customHeight="1" x14ac:dyDescent="0.25">
      <c r="A16" s="107"/>
      <c r="B16" s="109"/>
      <c r="C16" s="12" t="s">
        <v>20</v>
      </c>
      <c r="D16" s="22">
        <f t="shared" si="4"/>
        <v>123</v>
      </c>
      <c r="E16" s="22">
        <f t="shared" si="4"/>
        <v>623</v>
      </c>
      <c r="F16" s="22">
        <f t="shared" si="4"/>
        <v>175</v>
      </c>
      <c r="G16" s="22">
        <f t="shared" si="4"/>
        <v>123</v>
      </c>
      <c r="H16" s="22">
        <f t="shared" si="4"/>
        <v>123</v>
      </c>
      <c r="I16" s="14">
        <f t="shared" si="0"/>
        <v>1167</v>
      </c>
      <c r="J16" s="15">
        <f t="shared" si="1"/>
        <v>1167</v>
      </c>
    </row>
    <row r="17" spans="1:10" ht="18.75" customHeight="1" x14ac:dyDescent="0.25">
      <c r="A17" s="107"/>
      <c r="B17" s="109"/>
      <c r="C17" s="12" t="s">
        <v>21</v>
      </c>
      <c r="D17" s="22">
        <f>D138</f>
        <v>0</v>
      </c>
      <c r="E17" s="22">
        <f>E138</f>
        <v>0</v>
      </c>
      <c r="F17" s="22">
        <f>F138</f>
        <v>0</v>
      </c>
      <c r="G17" s="22">
        <f>G138</f>
        <v>0</v>
      </c>
      <c r="H17" s="22">
        <f>H138</f>
        <v>0</v>
      </c>
      <c r="I17" s="14">
        <f t="shared" si="0"/>
        <v>0</v>
      </c>
      <c r="J17" s="15">
        <f t="shared" si="1"/>
        <v>0</v>
      </c>
    </row>
    <row r="18" spans="1:10" ht="37.5" customHeight="1" x14ac:dyDescent="0.25">
      <c r="A18" s="107"/>
      <c r="B18" s="109"/>
      <c r="C18" s="12" t="s">
        <v>22</v>
      </c>
      <c r="D18" s="22">
        <f>D45</f>
        <v>2400</v>
      </c>
      <c r="E18" s="22">
        <f>E45</f>
        <v>3900</v>
      </c>
      <c r="F18" s="22">
        <f>F45</f>
        <v>7900</v>
      </c>
      <c r="G18" s="22">
        <f>G45</f>
        <v>3900</v>
      </c>
      <c r="H18" s="22">
        <f>H45</f>
        <v>3900</v>
      </c>
      <c r="I18" s="14">
        <f t="shared" si="0"/>
        <v>22000</v>
      </c>
      <c r="J18" s="15"/>
    </row>
    <row r="19" spans="1:10" ht="24" customHeight="1" x14ac:dyDescent="0.25">
      <c r="A19" s="107"/>
      <c r="B19" s="109"/>
      <c r="C19" s="12" t="s">
        <v>23</v>
      </c>
      <c r="D19" s="22">
        <f>SUM(D20:D28)</f>
        <v>11259798</v>
      </c>
      <c r="E19" s="22">
        <f>SUM(E20:E28)</f>
        <v>13526811</v>
      </c>
      <c r="F19" s="22">
        <f>SUM(F20:F28)</f>
        <v>16911802</v>
      </c>
      <c r="G19" s="22">
        <f>SUM(G20:G28)</f>
        <v>17839797</v>
      </c>
      <c r="H19" s="22">
        <f>SUM(H20:H28)</f>
        <v>18633566</v>
      </c>
      <c r="I19" s="14">
        <f t="shared" si="0"/>
        <v>78171774</v>
      </c>
      <c r="J19" s="15">
        <f t="shared" ref="J19:J44" si="5">SUM(D19:H19)</f>
        <v>78171774</v>
      </c>
    </row>
    <row r="20" spans="1:10" ht="18.75" customHeight="1" x14ac:dyDescent="0.25">
      <c r="A20" s="107"/>
      <c r="B20" s="109"/>
      <c r="C20" s="12" t="s">
        <v>12</v>
      </c>
      <c r="D20" s="22">
        <f>D47+D89+D140</f>
        <v>10918416</v>
      </c>
      <c r="E20" s="22">
        <f>E47+E89+E140</f>
        <v>13287216</v>
      </c>
      <c r="F20" s="22">
        <f>F47+F89+F140</f>
        <v>16338773</v>
      </c>
      <c r="G20" s="22">
        <f>G47+G89+G140</f>
        <v>17687475</v>
      </c>
      <c r="H20" s="22">
        <f>H47+H89+H140</f>
        <v>18339223</v>
      </c>
      <c r="I20" s="14">
        <f t="shared" si="0"/>
        <v>76571103</v>
      </c>
      <c r="J20" s="15">
        <f t="shared" si="5"/>
        <v>76571103</v>
      </c>
    </row>
    <row r="21" spans="1:10" ht="18.75" customHeight="1" x14ac:dyDescent="0.25">
      <c r="A21" s="107"/>
      <c r="B21" s="109"/>
      <c r="C21" s="16" t="s">
        <v>13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14">
        <f t="shared" si="0"/>
        <v>0</v>
      </c>
      <c r="J21" s="15">
        <f t="shared" si="5"/>
        <v>0</v>
      </c>
    </row>
    <row r="22" spans="1:10" ht="18.75" customHeight="1" x14ac:dyDescent="0.25">
      <c r="A22" s="107"/>
      <c r="B22" s="109"/>
      <c r="C22" s="16" t="s">
        <v>14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14">
        <f t="shared" si="0"/>
        <v>0</v>
      </c>
      <c r="J22" s="15">
        <f t="shared" si="5"/>
        <v>0</v>
      </c>
    </row>
    <row r="23" spans="1:10" ht="18.75" customHeight="1" x14ac:dyDescent="0.25">
      <c r="A23" s="107"/>
      <c r="B23" s="109"/>
      <c r="C23" s="12" t="s">
        <v>15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14">
        <f t="shared" si="0"/>
        <v>0</v>
      </c>
      <c r="J23" s="15">
        <f t="shared" si="5"/>
        <v>0</v>
      </c>
    </row>
    <row r="24" spans="1:10" ht="18.75" customHeight="1" x14ac:dyDescent="0.25">
      <c r="A24" s="107"/>
      <c r="B24" s="109"/>
      <c r="C24" s="12" t="s">
        <v>16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14">
        <f t="shared" si="0"/>
        <v>0</v>
      </c>
      <c r="J24" s="15">
        <f t="shared" si="5"/>
        <v>0</v>
      </c>
    </row>
    <row r="25" spans="1:10" ht="18.75" customHeight="1" x14ac:dyDescent="0.25">
      <c r="A25" s="107"/>
      <c r="B25" s="109"/>
      <c r="C25" s="12" t="s">
        <v>17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4">
        <f t="shared" si="0"/>
        <v>0</v>
      </c>
      <c r="J25" s="15">
        <f t="shared" si="5"/>
        <v>0</v>
      </c>
    </row>
    <row r="26" spans="1:10" ht="37.5" customHeight="1" x14ac:dyDescent="0.25">
      <c r="A26" s="107"/>
      <c r="B26" s="109"/>
      <c r="C26" s="12" t="s">
        <v>18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4">
        <f t="shared" si="0"/>
        <v>0</v>
      </c>
      <c r="J26" s="15">
        <f t="shared" si="5"/>
        <v>0</v>
      </c>
    </row>
    <row r="27" spans="1:10" ht="18.75" customHeight="1" x14ac:dyDescent="0.25">
      <c r="A27" s="107"/>
      <c r="B27" s="109"/>
      <c r="C27" s="12" t="s">
        <v>19</v>
      </c>
      <c r="D27" s="22">
        <f>D48</f>
        <v>341382</v>
      </c>
      <c r="E27" s="22">
        <f>E48</f>
        <v>239595</v>
      </c>
      <c r="F27" s="22">
        <f>F48</f>
        <v>573029</v>
      </c>
      <c r="G27" s="22">
        <f>G48</f>
        <v>152322</v>
      </c>
      <c r="H27" s="22">
        <f>H48</f>
        <v>294343</v>
      </c>
      <c r="I27" s="14">
        <f t="shared" si="0"/>
        <v>1600671</v>
      </c>
      <c r="J27" s="15">
        <f t="shared" si="5"/>
        <v>1600671</v>
      </c>
    </row>
    <row r="28" spans="1:10" ht="18.75" customHeight="1" x14ac:dyDescent="0.25">
      <c r="A28" s="107"/>
      <c r="B28" s="109"/>
      <c r="C28" s="12" t="s">
        <v>21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14">
        <f t="shared" si="0"/>
        <v>0</v>
      </c>
      <c r="J28" s="15">
        <f t="shared" si="5"/>
        <v>0</v>
      </c>
    </row>
    <row r="29" spans="1:10" ht="19.149999999999999" customHeight="1" x14ac:dyDescent="0.25">
      <c r="A29" s="107"/>
      <c r="B29" s="109"/>
      <c r="C29" s="12" t="s">
        <v>24</v>
      </c>
      <c r="D29" s="22">
        <f>SUM(D30)</f>
        <v>8073</v>
      </c>
      <c r="E29" s="22">
        <f>SUM(E30)</f>
        <v>5802</v>
      </c>
      <c r="F29" s="22">
        <f>SUM(F30)</f>
        <v>7726</v>
      </c>
      <c r="G29" s="22">
        <f>SUM(G30)</f>
        <v>2250</v>
      </c>
      <c r="H29" s="22">
        <f>SUM(H30)</f>
        <v>2250</v>
      </c>
      <c r="I29" s="14">
        <f t="shared" si="0"/>
        <v>26101</v>
      </c>
      <c r="J29" s="15">
        <f t="shared" si="5"/>
        <v>26101</v>
      </c>
    </row>
    <row r="30" spans="1:10" ht="18.75" customHeight="1" x14ac:dyDescent="0.25">
      <c r="A30" s="107"/>
      <c r="B30" s="109"/>
      <c r="C30" s="12" t="s">
        <v>12</v>
      </c>
      <c r="D30" s="22">
        <f>D149</f>
        <v>8073</v>
      </c>
      <c r="E30" s="22">
        <f>E149</f>
        <v>5802</v>
      </c>
      <c r="F30" s="22">
        <f>F149</f>
        <v>7726</v>
      </c>
      <c r="G30" s="22">
        <f>G149</f>
        <v>2250</v>
      </c>
      <c r="H30" s="22">
        <f>H149</f>
        <v>2250</v>
      </c>
      <c r="I30" s="14">
        <f t="shared" si="0"/>
        <v>26101</v>
      </c>
      <c r="J30" s="15">
        <f t="shared" si="5"/>
        <v>26101</v>
      </c>
    </row>
    <row r="31" spans="1:10" ht="29.25" customHeight="1" x14ac:dyDescent="0.25">
      <c r="A31" s="107"/>
      <c r="B31" s="109"/>
      <c r="C31" s="12" t="s">
        <v>25</v>
      </c>
      <c r="D31" s="22">
        <f>SUM(D32:D33)</f>
        <v>618017</v>
      </c>
      <c r="E31" s="22">
        <f>SUM(E32:E33)</f>
        <v>609384</v>
      </c>
      <c r="F31" s="22">
        <f>SUM(F32:F33)</f>
        <v>483673</v>
      </c>
      <c r="G31" s="22">
        <f>SUM(G32:G33)</f>
        <v>464450</v>
      </c>
      <c r="H31" s="22">
        <f>SUM(H32:H33)</f>
        <v>473250</v>
      </c>
      <c r="I31" s="14">
        <f t="shared" si="0"/>
        <v>2648774</v>
      </c>
      <c r="J31" s="15">
        <f t="shared" si="5"/>
        <v>2648774</v>
      </c>
    </row>
    <row r="32" spans="1:10" ht="29.25" customHeight="1" x14ac:dyDescent="0.25">
      <c r="A32" s="107"/>
      <c r="B32" s="109"/>
      <c r="C32" s="12" t="s">
        <v>12</v>
      </c>
      <c r="D32" s="22">
        <f>D50+D123</f>
        <v>618017</v>
      </c>
      <c r="E32" s="22">
        <f t="shared" ref="E32:H32" si="6">E50+E123</f>
        <v>608384</v>
      </c>
      <c r="F32" s="22">
        <f t="shared" si="6"/>
        <v>483673</v>
      </c>
      <c r="G32" s="22">
        <f t="shared" si="6"/>
        <v>464450</v>
      </c>
      <c r="H32" s="22">
        <f t="shared" si="6"/>
        <v>473250</v>
      </c>
      <c r="I32" s="14"/>
      <c r="J32" s="15"/>
    </row>
    <row r="33" spans="1:10" ht="39.75" customHeight="1" x14ac:dyDescent="0.25">
      <c r="A33" s="107"/>
      <c r="B33" s="109"/>
      <c r="C33" s="12" t="s">
        <v>22</v>
      </c>
      <c r="D33" s="22">
        <v>0</v>
      </c>
      <c r="E33" s="22">
        <v>1000</v>
      </c>
      <c r="F33" s="22">
        <v>0</v>
      </c>
      <c r="G33" s="22">
        <v>0</v>
      </c>
      <c r="H33" s="22">
        <v>0</v>
      </c>
      <c r="I33" s="14">
        <f t="shared" si="0"/>
        <v>1000</v>
      </c>
      <c r="J33" s="15">
        <f t="shared" si="5"/>
        <v>1000</v>
      </c>
    </row>
    <row r="34" spans="1:10" ht="18.600000000000001" customHeight="1" x14ac:dyDescent="0.25">
      <c r="A34" s="111" t="s">
        <v>26</v>
      </c>
      <c r="B34" s="112" t="s">
        <v>27</v>
      </c>
      <c r="C34" s="12" t="s">
        <v>10</v>
      </c>
      <c r="D34" s="22">
        <f t="shared" ref="D34:H35" si="7">D35</f>
        <v>190701</v>
      </c>
      <c r="E34" s="22">
        <f t="shared" si="7"/>
        <v>193029</v>
      </c>
      <c r="F34" s="22">
        <f t="shared" si="7"/>
        <v>179441</v>
      </c>
      <c r="G34" s="22">
        <f t="shared" si="7"/>
        <v>166800</v>
      </c>
      <c r="H34" s="22">
        <f t="shared" si="7"/>
        <v>166800</v>
      </c>
      <c r="I34" s="14">
        <f t="shared" si="0"/>
        <v>896771</v>
      </c>
      <c r="J34" s="15">
        <f t="shared" si="5"/>
        <v>896771</v>
      </c>
    </row>
    <row r="35" spans="1:10" ht="24" customHeight="1" x14ac:dyDescent="0.25">
      <c r="A35" s="107"/>
      <c r="B35" s="109"/>
      <c r="C35" s="12" t="s">
        <v>11</v>
      </c>
      <c r="D35" s="22">
        <f t="shared" si="7"/>
        <v>190701</v>
      </c>
      <c r="E35" s="22">
        <f t="shared" si="7"/>
        <v>193029</v>
      </c>
      <c r="F35" s="22">
        <f t="shared" si="7"/>
        <v>179441</v>
      </c>
      <c r="G35" s="22">
        <f t="shared" si="7"/>
        <v>166800</v>
      </c>
      <c r="H35" s="22">
        <f t="shared" si="7"/>
        <v>166800</v>
      </c>
      <c r="I35" s="14">
        <f t="shared" si="0"/>
        <v>896771</v>
      </c>
      <c r="J35" s="15">
        <f t="shared" si="5"/>
        <v>896771</v>
      </c>
    </row>
    <row r="36" spans="1:10" ht="18.75" customHeight="1" x14ac:dyDescent="0.25">
      <c r="A36" s="107"/>
      <c r="B36" s="109"/>
      <c r="C36" s="12" t="s">
        <v>12</v>
      </c>
      <c r="D36" s="22">
        <f>D39</f>
        <v>190701</v>
      </c>
      <c r="E36" s="22">
        <f>E39</f>
        <v>193029</v>
      </c>
      <c r="F36" s="22">
        <f>F39</f>
        <v>179441</v>
      </c>
      <c r="G36" s="22">
        <f>G39</f>
        <v>166800</v>
      </c>
      <c r="H36" s="22">
        <f>H39</f>
        <v>166800</v>
      </c>
      <c r="I36" s="14">
        <f t="shared" si="0"/>
        <v>896771</v>
      </c>
      <c r="J36" s="15">
        <f t="shared" si="5"/>
        <v>896771</v>
      </c>
    </row>
    <row r="37" spans="1:10" ht="37.5" customHeight="1" x14ac:dyDescent="0.25">
      <c r="A37" s="111" t="s">
        <v>28</v>
      </c>
      <c r="B37" s="112" t="s">
        <v>29</v>
      </c>
      <c r="C37" s="12" t="s">
        <v>10</v>
      </c>
      <c r="D37" s="22">
        <f t="shared" ref="D37:H38" si="8">D38</f>
        <v>190701</v>
      </c>
      <c r="E37" s="22">
        <f t="shared" si="8"/>
        <v>193029</v>
      </c>
      <c r="F37" s="22">
        <f t="shared" si="8"/>
        <v>179441</v>
      </c>
      <c r="G37" s="22">
        <f t="shared" si="8"/>
        <v>166800</v>
      </c>
      <c r="H37" s="22">
        <f t="shared" si="8"/>
        <v>166800</v>
      </c>
      <c r="I37" s="14">
        <f t="shared" si="0"/>
        <v>896771</v>
      </c>
      <c r="J37" s="15">
        <f t="shared" si="5"/>
        <v>896771</v>
      </c>
    </row>
    <row r="38" spans="1:10" ht="18.75" customHeight="1" x14ac:dyDescent="0.25">
      <c r="A38" s="107"/>
      <c r="B38" s="109"/>
      <c r="C38" s="12" t="s">
        <v>11</v>
      </c>
      <c r="D38" s="22">
        <f t="shared" si="8"/>
        <v>190701</v>
      </c>
      <c r="E38" s="22">
        <f>E39</f>
        <v>193029</v>
      </c>
      <c r="F38" s="22">
        <f t="shared" si="8"/>
        <v>179441</v>
      </c>
      <c r="G38" s="22">
        <f t="shared" si="8"/>
        <v>166800</v>
      </c>
      <c r="H38" s="22">
        <f t="shared" si="8"/>
        <v>166800</v>
      </c>
      <c r="I38" s="14">
        <f t="shared" si="0"/>
        <v>896771</v>
      </c>
      <c r="J38" s="15">
        <f t="shared" si="5"/>
        <v>896771</v>
      </c>
    </row>
    <row r="39" spans="1:10" ht="36.75" customHeight="1" x14ac:dyDescent="0.25">
      <c r="A39" s="107"/>
      <c r="B39" s="109"/>
      <c r="C39" s="12" t="s">
        <v>12</v>
      </c>
      <c r="D39" s="22">
        <v>190701</v>
      </c>
      <c r="E39" s="22">
        <v>193029</v>
      </c>
      <c r="F39" s="22">
        <v>179441</v>
      </c>
      <c r="G39" s="22">
        <v>166800</v>
      </c>
      <c r="H39" s="22">
        <v>166800</v>
      </c>
      <c r="I39" s="14">
        <f t="shared" si="0"/>
        <v>896771</v>
      </c>
      <c r="J39" s="15">
        <f t="shared" si="5"/>
        <v>896771</v>
      </c>
    </row>
    <row r="40" spans="1:10" ht="30" customHeight="1" x14ac:dyDescent="0.25">
      <c r="A40" s="113" t="s">
        <v>30</v>
      </c>
      <c r="B40" s="116" t="s">
        <v>31</v>
      </c>
      <c r="C40" s="12" t="s">
        <v>10</v>
      </c>
      <c r="D40" s="22">
        <f>D41+D46+D49</f>
        <v>8011369</v>
      </c>
      <c r="E40" s="22">
        <f>E41+E46+E49</f>
        <v>7292108</v>
      </c>
      <c r="F40" s="22">
        <f>F41+F46+F49</f>
        <v>8266635</v>
      </c>
      <c r="G40" s="22">
        <f>G41+G46+G49</f>
        <v>6875857</v>
      </c>
      <c r="H40" s="22">
        <f>H41+H46+H49</f>
        <v>7028112</v>
      </c>
      <c r="I40" s="14">
        <f t="shared" si="0"/>
        <v>37474081</v>
      </c>
      <c r="J40" s="15">
        <f t="shared" si="5"/>
        <v>37474081</v>
      </c>
    </row>
    <row r="41" spans="1:10" ht="18.75" customHeight="1" x14ac:dyDescent="0.25">
      <c r="A41" s="114"/>
      <c r="B41" s="117"/>
      <c r="C41" s="12" t="s">
        <v>11</v>
      </c>
      <c r="D41" s="22">
        <f>SUM(D42:D45)</f>
        <v>6497402</v>
      </c>
      <c r="E41" s="22">
        <f>SUM(E42:E45)</f>
        <v>6381721</v>
      </c>
      <c r="F41" s="22">
        <f>SUM(F42:F45)</f>
        <v>7202576</v>
      </c>
      <c r="G41" s="22">
        <f>SUM(G42:G45)</f>
        <v>6259615</v>
      </c>
      <c r="H41" s="22">
        <f>SUM(H42:H45)</f>
        <v>6261049</v>
      </c>
      <c r="I41" s="14">
        <f t="shared" si="0"/>
        <v>32602363</v>
      </c>
      <c r="J41" s="15">
        <f t="shared" si="5"/>
        <v>32602363</v>
      </c>
    </row>
    <row r="42" spans="1:10" ht="18.75" customHeight="1" x14ac:dyDescent="0.25">
      <c r="A42" s="114"/>
      <c r="B42" s="117"/>
      <c r="C42" s="12" t="s">
        <v>12</v>
      </c>
      <c r="D42" s="22">
        <f>D54+D61+D65+D70+D76+D80</f>
        <v>6487241</v>
      </c>
      <c r="E42" s="22">
        <f>E54+E61+E65+E70+E76+E80</f>
        <v>6358928</v>
      </c>
      <c r="F42" s="22">
        <f>F54+F61+F65+F70+F76+F80</f>
        <v>7069863</v>
      </c>
      <c r="G42" s="22">
        <f>G54+G61+G65+G70+G76+G80</f>
        <v>6254053</v>
      </c>
      <c r="H42" s="22">
        <f>H54+H61+H65+H70+H76+H80</f>
        <v>6254053</v>
      </c>
      <c r="I42" s="14">
        <f t="shared" si="0"/>
        <v>32424138</v>
      </c>
      <c r="J42" s="15">
        <f t="shared" si="5"/>
        <v>32424138</v>
      </c>
    </row>
    <row r="43" spans="1:10" ht="18.75" customHeight="1" x14ac:dyDescent="0.25">
      <c r="A43" s="114"/>
      <c r="B43" s="117"/>
      <c r="C43" s="12" t="s">
        <v>19</v>
      </c>
      <c r="D43" s="22">
        <f>D81+D62</f>
        <v>7638</v>
      </c>
      <c r="E43" s="22">
        <f>E81+E62</f>
        <v>18270</v>
      </c>
      <c r="F43" s="22">
        <f>F81+F62</f>
        <v>124638</v>
      </c>
      <c r="G43" s="22">
        <f>G81+G62</f>
        <v>1539</v>
      </c>
      <c r="H43" s="22">
        <f>H81+H62</f>
        <v>2973</v>
      </c>
      <c r="I43" s="14">
        <f t="shared" si="0"/>
        <v>155058</v>
      </c>
      <c r="J43" s="15">
        <f t="shared" si="5"/>
        <v>155058</v>
      </c>
    </row>
    <row r="44" spans="1:10" ht="37.5" customHeight="1" x14ac:dyDescent="0.25">
      <c r="A44" s="114"/>
      <c r="B44" s="117"/>
      <c r="C44" s="12" t="s">
        <v>20</v>
      </c>
      <c r="D44" s="22">
        <f>D77</f>
        <v>123</v>
      </c>
      <c r="E44" s="22">
        <f>E77</f>
        <v>623</v>
      </c>
      <c r="F44" s="22">
        <f>F77</f>
        <v>175</v>
      </c>
      <c r="G44" s="22">
        <f>G77</f>
        <v>123</v>
      </c>
      <c r="H44" s="22">
        <f>H77</f>
        <v>123</v>
      </c>
      <c r="I44" s="14">
        <f t="shared" si="0"/>
        <v>1167</v>
      </c>
      <c r="J44" s="15">
        <f t="shared" si="5"/>
        <v>1167</v>
      </c>
    </row>
    <row r="45" spans="1:10" ht="37.5" customHeight="1" x14ac:dyDescent="0.25">
      <c r="A45" s="114"/>
      <c r="B45" s="117"/>
      <c r="C45" s="12" t="s">
        <v>22</v>
      </c>
      <c r="D45" s="22">
        <f>D71</f>
        <v>2400</v>
      </c>
      <c r="E45" s="22">
        <f>E71</f>
        <v>3900</v>
      </c>
      <c r="F45" s="22">
        <f>F71</f>
        <v>7900</v>
      </c>
      <c r="G45" s="22">
        <f>G71</f>
        <v>3900</v>
      </c>
      <c r="H45" s="22">
        <f>H71</f>
        <v>3900</v>
      </c>
      <c r="I45" s="13">
        <f>I73</f>
        <v>1000</v>
      </c>
      <c r="J45" s="13">
        <f>J73</f>
        <v>0</v>
      </c>
    </row>
    <row r="46" spans="1:10" ht="18.75" customHeight="1" x14ac:dyDescent="0.25">
      <c r="A46" s="114"/>
      <c r="B46" s="117"/>
      <c r="C46" s="12" t="s">
        <v>23</v>
      </c>
      <c r="D46" s="22">
        <f>SUM(D47:D48)</f>
        <v>896000</v>
      </c>
      <c r="E46" s="22">
        <f>SUM(E47:E48)</f>
        <v>301815</v>
      </c>
      <c r="F46" s="22">
        <f>SUM(F47:F48)</f>
        <v>580899</v>
      </c>
      <c r="G46" s="22">
        <f>SUM(G47:G48)</f>
        <v>152604</v>
      </c>
      <c r="H46" s="22">
        <f>SUM(H47:H48)</f>
        <v>294625</v>
      </c>
      <c r="I46" s="14">
        <f t="shared" si="0"/>
        <v>2225943</v>
      </c>
      <c r="J46" s="15">
        <f t="shared" ref="J46:J72" si="9">SUM(D46:H46)</f>
        <v>2225943</v>
      </c>
    </row>
    <row r="47" spans="1:10" ht="18.75" customHeight="1" x14ac:dyDescent="0.25">
      <c r="A47" s="114"/>
      <c r="B47" s="117"/>
      <c r="C47" s="12" t="s">
        <v>12</v>
      </c>
      <c r="D47" s="22">
        <f>D56+D67</f>
        <v>554618</v>
      </c>
      <c r="E47" s="22">
        <f>E56+E67</f>
        <v>62220</v>
      </c>
      <c r="F47" s="22">
        <f>F56+F67</f>
        <v>7870</v>
      </c>
      <c r="G47" s="22">
        <f>G56+G67</f>
        <v>282</v>
      </c>
      <c r="H47" s="22">
        <f>H56+H67</f>
        <v>282</v>
      </c>
      <c r="I47" s="14">
        <f t="shared" si="0"/>
        <v>625272</v>
      </c>
      <c r="J47" s="15">
        <f t="shared" si="9"/>
        <v>625272</v>
      </c>
    </row>
    <row r="48" spans="1:10" ht="18.75" customHeight="1" x14ac:dyDescent="0.25">
      <c r="A48" s="114"/>
      <c r="B48" s="117"/>
      <c r="C48" s="12" t="s">
        <v>19</v>
      </c>
      <c r="D48" s="22">
        <f>D83</f>
        <v>341382</v>
      </c>
      <c r="E48" s="22">
        <f>E83</f>
        <v>239595</v>
      </c>
      <c r="F48" s="22">
        <f>F83</f>
        <v>573029</v>
      </c>
      <c r="G48" s="22">
        <f>G83</f>
        <v>152322</v>
      </c>
      <c r="H48" s="22">
        <f>H83</f>
        <v>294343</v>
      </c>
      <c r="I48" s="14">
        <f t="shared" si="0"/>
        <v>1600671</v>
      </c>
      <c r="J48" s="15">
        <f t="shared" si="9"/>
        <v>1600671</v>
      </c>
    </row>
    <row r="49" spans="1:10" ht="18.75" customHeight="1" x14ac:dyDescent="0.25">
      <c r="A49" s="114"/>
      <c r="B49" s="117"/>
      <c r="C49" s="12" t="s">
        <v>25</v>
      </c>
      <c r="D49" s="22">
        <f>D50</f>
        <v>617967</v>
      </c>
      <c r="E49" s="22">
        <f>E50+E72</f>
        <v>608572</v>
      </c>
      <c r="F49" s="22">
        <f>F50</f>
        <v>483160</v>
      </c>
      <c r="G49" s="22">
        <f>G50</f>
        <v>463638</v>
      </c>
      <c r="H49" s="22">
        <f>H50</f>
        <v>472438</v>
      </c>
      <c r="I49" s="14">
        <f t="shared" si="0"/>
        <v>2645775</v>
      </c>
      <c r="J49" s="15">
        <f t="shared" si="9"/>
        <v>2645775</v>
      </c>
    </row>
    <row r="50" spans="1:10" ht="18.75" customHeight="1" x14ac:dyDescent="0.25">
      <c r="A50" s="114"/>
      <c r="B50" s="117"/>
      <c r="C50" s="12" t="s">
        <v>12</v>
      </c>
      <c r="D50" s="22">
        <f>D58</f>
        <v>617967</v>
      </c>
      <c r="E50" s="22">
        <f>E58</f>
        <v>607572</v>
      </c>
      <c r="F50" s="22">
        <f>F58</f>
        <v>483160</v>
      </c>
      <c r="G50" s="22">
        <f>G58</f>
        <v>463638</v>
      </c>
      <c r="H50" s="22">
        <f>H58</f>
        <v>472438</v>
      </c>
      <c r="I50" s="14">
        <f t="shared" si="0"/>
        <v>2644775</v>
      </c>
      <c r="J50" s="15">
        <f t="shared" si="9"/>
        <v>2644775</v>
      </c>
    </row>
    <row r="51" spans="1:10" ht="37.5" x14ac:dyDescent="0.25">
      <c r="A51" s="115"/>
      <c r="B51" s="118"/>
      <c r="C51" s="12" t="s">
        <v>22</v>
      </c>
      <c r="D51" s="22">
        <f>D72</f>
        <v>0</v>
      </c>
      <c r="E51" s="22">
        <f>E72</f>
        <v>1000</v>
      </c>
      <c r="F51" s="22">
        <f>F72</f>
        <v>0</v>
      </c>
      <c r="G51" s="22">
        <f>G72</f>
        <v>0</v>
      </c>
      <c r="H51" s="22">
        <f>H72</f>
        <v>0</v>
      </c>
      <c r="I51" s="14"/>
      <c r="J51" s="15"/>
    </row>
    <row r="52" spans="1:10" ht="21" customHeight="1" x14ac:dyDescent="0.25">
      <c r="A52" s="111" t="s">
        <v>28</v>
      </c>
      <c r="B52" s="112" t="s">
        <v>32</v>
      </c>
      <c r="C52" s="12" t="s">
        <v>10</v>
      </c>
      <c r="D52" s="22">
        <f>D53+D55+D57</f>
        <v>6565814</v>
      </c>
      <c r="E52" s="22">
        <f>E53+E55+E57</f>
        <v>6637293</v>
      </c>
      <c r="F52" s="22">
        <f>F53+F55+F57</f>
        <v>7119519</v>
      </c>
      <c r="G52" s="22">
        <f>G53+G55+G57</f>
        <v>6327504</v>
      </c>
      <c r="H52" s="22">
        <f>H53+H55+H57</f>
        <v>6336304</v>
      </c>
      <c r="I52" s="14">
        <f t="shared" si="0"/>
        <v>32986434</v>
      </c>
      <c r="J52" s="15">
        <f t="shared" si="9"/>
        <v>32986434</v>
      </c>
    </row>
    <row r="53" spans="1:10" ht="18.75" customHeight="1" x14ac:dyDescent="0.25">
      <c r="A53" s="107"/>
      <c r="B53" s="109"/>
      <c r="C53" s="12" t="s">
        <v>11</v>
      </c>
      <c r="D53" s="22">
        <f>D54</f>
        <v>5471085</v>
      </c>
      <c r="E53" s="22">
        <f>E54</f>
        <v>5967501</v>
      </c>
      <c r="F53" s="22">
        <f>F54</f>
        <v>6628489</v>
      </c>
      <c r="G53" s="22">
        <f>G54</f>
        <v>5863584</v>
      </c>
      <c r="H53" s="22">
        <f>H54</f>
        <v>5863584</v>
      </c>
      <c r="I53" s="14">
        <f t="shared" si="0"/>
        <v>29794243</v>
      </c>
      <c r="J53" s="15">
        <f t="shared" si="9"/>
        <v>29794243</v>
      </c>
    </row>
    <row r="54" spans="1:10" ht="18.75" customHeight="1" x14ac:dyDescent="0.25">
      <c r="A54" s="107"/>
      <c r="B54" s="109"/>
      <c r="C54" s="12" t="s">
        <v>12</v>
      </c>
      <c r="D54" s="22">
        <v>5471085</v>
      </c>
      <c r="E54" s="22">
        <v>5967501</v>
      </c>
      <c r="F54" s="22">
        <v>6628489</v>
      </c>
      <c r="G54" s="22">
        <v>5863584</v>
      </c>
      <c r="H54" s="22">
        <v>5863584</v>
      </c>
      <c r="I54" s="14">
        <f t="shared" si="0"/>
        <v>29794243</v>
      </c>
      <c r="J54" s="15">
        <f t="shared" si="9"/>
        <v>29794243</v>
      </c>
    </row>
    <row r="55" spans="1:10" ht="18.75" customHeight="1" x14ac:dyDescent="0.25">
      <c r="A55" s="107"/>
      <c r="B55" s="109"/>
      <c r="C55" s="12" t="s">
        <v>23</v>
      </c>
      <c r="D55" s="22">
        <f>D56</f>
        <v>476762</v>
      </c>
      <c r="E55" s="22">
        <f>E56</f>
        <v>62220</v>
      </c>
      <c r="F55" s="22">
        <f>F56</f>
        <v>7870</v>
      </c>
      <c r="G55" s="22">
        <f>G56</f>
        <v>282</v>
      </c>
      <c r="H55" s="22">
        <f>H56</f>
        <v>282</v>
      </c>
      <c r="I55" s="14">
        <f t="shared" si="0"/>
        <v>547416</v>
      </c>
      <c r="J55" s="15">
        <f t="shared" si="9"/>
        <v>547416</v>
      </c>
    </row>
    <row r="56" spans="1:10" ht="18.75" customHeight="1" x14ac:dyDescent="0.25">
      <c r="A56" s="107"/>
      <c r="B56" s="109"/>
      <c r="C56" s="12" t="s">
        <v>12</v>
      </c>
      <c r="D56" s="22">
        <v>476762</v>
      </c>
      <c r="E56" s="22">
        <v>62220</v>
      </c>
      <c r="F56" s="22">
        <v>7870</v>
      </c>
      <c r="G56" s="22">
        <v>282</v>
      </c>
      <c r="H56" s="22">
        <v>282</v>
      </c>
      <c r="I56" s="14">
        <f t="shared" si="0"/>
        <v>547416</v>
      </c>
      <c r="J56" s="15">
        <f t="shared" si="9"/>
        <v>547416</v>
      </c>
    </row>
    <row r="57" spans="1:10" ht="18.75" customHeight="1" x14ac:dyDescent="0.25">
      <c r="A57" s="107"/>
      <c r="B57" s="109"/>
      <c r="C57" s="12" t="s">
        <v>25</v>
      </c>
      <c r="D57" s="22">
        <f>D58</f>
        <v>617967</v>
      </c>
      <c r="E57" s="22">
        <f>E58</f>
        <v>607572</v>
      </c>
      <c r="F57" s="22">
        <f>F58</f>
        <v>483160</v>
      </c>
      <c r="G57" s="22">
        <f>G58</f>
        <v>463638</v>
      </c>
      <c r="H57" s="22">
        <f>H58</f>
        <v>472438</v>
      </c>
      <c r="I57" s="14">
        <f t="shared" si="0"/>
        <v>2644775</v>
      </c>
      <c r="J57" s="15">
        <f t="shared" si="9"/>
        <v>2644775</v>
      </c>
    </row>
    <row r="58" spans="1:10" ht="18.75" customHeight="1" x14ac:dyDescent="0.25">
      <c r="A58" s="107"/>
      <c r="B58" s="109"/>
      <c r="C58" s="12" t="s">
        <v>12</v>
      </c>
      <c r="D58" s="22">
        <v>617967</v>
      </c>
      <c r="E58" s="22">
        <v>607572</v>
      </c>
      <c r="F58" s="22">
        <v>483160</v>
      </c>
      <c r="G58" s="22">
        <v>463638</v>
      </c>
      <c r="H58" s="22">
        <v>472438</v>
      </c>
      <c r="I58" s="14">
        <f t="shared" si="0"/>
        <v>2644775</v>
      </c>
      <c r="J58" s="15">
        <f t="shared" si="9"/>
        <v>2644775</v>
      </c>
    </row>
    <row r="59" spans="1:10" ht="28.5" customHeight="1" x14ac:dyDescent="0.25">
      <c r="A59" s="113" t="s">
        <v>28</v>
      </c>
      <c r="B59" s="116" t="s">
        <v>33</v>
      </c>
      <c r="C59" s="12" t="s">
        <v>10</v>
      </c>
      <c r="D59" s="22">
        <f>D60</f>
        <v>15173</v>
      </c>
      <c r="E59" s="22">
        <f>E60</f>
        <v>18485</v>
      </c>
      <c r="F59" s="22">
        <f>F60</f>
        <v>109001</v>
      </c>
      <c r="G59" s="22">
        <f>G60</f>
        <v>18485</v>
      </c>
      <c r="H59" s="22">
        <f>H60</f>
        <v>20905</v>
      </c>
      <c r="I59" s="14">
        <f t="shared" si="0"/>
        <v>182049</v>
      </c>
      <c r="J59" s="15">
        <f t="shared" si="9"/>
        <v>182049</v>
      </c>
    </row>
    <row r="60" spans="1:10" ht="22.15" customHeight="1" x14ac:dyDescent="0.25">
      <c r="A60" s="114"/>
      <c r="B60" s="117"/>
      <c r="C60" s="12" t="s">
        <v>11</v>
      </c>
      <c r="D60" s="22">
        <f>SUM(D61:D62)</f>
        <v>15173</v>
      </c>
      <c r="E60" s="22">
        <f>SUM(E61:E62)</f>
        <v>18485</v>
      </c>
      <c r="F60" s="22">
        <f>SUM(F61:F62)</f>
        <v>109001</v>
      </c>
      <c r="G60" s="22">
        <f>SUM(G61:G62)</f>
        <v>18485</v>
      </c>
      <c r="H60" s="22">
        <f>SUM(H61:H62)</f>
        <v>20905</v>
      </c>
      <c r="I60" s="14">
        <f t="shared" si="0"/>
        <v>182049</v>
      </c>
      <c r="J60" s="15">
        <f t="shared" si="9"/>
        <v>182049</v>
      </c>
    </row>
    <row r="61" spans="1:10" ht="23.25" customHeight="1" x14ac:dyDescent="0.25">
      <c r="A61" s="114"/>
      <c r="B61" s="117"/>
      <c r="C61" s="12" t="s">
        <v>12</v>
      </c>
      <c r="D61" s="22">
        <v>15173</v>
      </c>
      <c r="E61" s="22">
        <v>18485</v>
      </c>
      <c r="F61" s="22">
        <v>24001</v>
      </c>
      <c r="G61" s="22">
        <v>18485</v>
      </c>
      <c r="H61" s="22">
        <v>18485</v>
      </c>
      <c r="I61" s="14">
        <f t="shared" si="0"/>
        <v>94629</v>
      </c>
      <c r="J61" s="15">
        <f t="shared" si="9"/>
        <v>94629</v>
      </c>
    </row>
    <row r="62" spans="1:10" ht="18.75" x14ac:dyDescent="0.25">
      <c r="A62" s="115"/>
      <c r="B62" s="118"/>
      <c r="C62" s="12" t="s">
        <v>19</v>
      </c>
      <c r="D62" s="22">
        <v>0</v>
      </c>
      <c r="E62" s="22">
        <v>0</v>
      </c>
      <c r="F62" s="22">
        <v>85000</v>
      </c>
      <c r="G62" s="22">
        <v>0</v>
      </c>
      <c r="H62" s="22">
        <v>2420</v>
      </c>
      <c r="I62" s="14"/>
      <c r="J62" s="15"/>
    </row>
    <row r="63" spans="1:10" ht="24" customHeight="1" x14ac:dyDescent="0.25">
      <c r="A63" s="113" t="s">
        <v>28</v>
      </c>
      <c r="B63" s="116" t="s">
        <v>34</v>
      </c>
      <c r="C63" s="12" t="s">
        <v>10</v>
      </c>
      <c r="D63" s="22">
        <f>D64+D66</f>
        <v>830205</v>
      </c>
      <c r="E63" s="22">
        <f>E64+E66</f>
        <v>118489</v>
      </c>
      <c r="F63" s="22">
        <f>F64+F66</f>
        <v>143531</v>
      </c>
      <c r="G63" s="22">
        <f>G64+G66</f>
        <v>112028</v>
      </c>
      <c r="H63" s="22">
        <f>H64+H66</f>
        <v>112028</v>
      </c>
      <c r="I63" s="14">
        <f t="shared" si="0"/>
        <v>1316281</v>
      </c>
      <c r="J63" s="15">
        <f t="shared" si="9"/>
        <v>1316281</v>
      </c>
    </row>
    <row r="64" spans="1:10" ht="18.75" customHeight="1" x14ac:dyDescent="0.25">
      <c r="A64" s="114"/>
      <c r="B64" s="117"/>
      <c r="C64" s="12" t="s">
        <v>11</v>
      </c>
      <c r="D64" s="22">
        <f>D65</f>
        <v>752349</v>
      </c>
      <c r="E64" s="22">
        <f>E65</f>
        <v>118489</v>
      </c>
      <c r="F64" s="22">
        <f>F65</f>
        <v>143531</v>
      </c>
      <c r="G64" s="22">
        <f>G65</f>
        <v>112028</v>
      </c>
      <c r="H64" s="22">
        <f>H65</f>
        <v>112028</v>
      </c>
      <c r="I64" s="14">
        <f t="shared" si="0"/>
        <v>1238425</v>
      </c>
      <c r="J64" s="15">
        <f t="shared" si="9"/>
        <v>1238425</v>
      </c>
    </row>
    <row r="65" spans="1:10" ht="18.75" customHeight="1" x14ac:dyDescent="0.25">
      <c r="A65" s="114"/>
      <c r="B65" s="117"/>
      <c r="C65" s="12" t="s">
        <v>12</v>
      </c>
      <c r="D65" s="22">
        <v>752349</v>
      </c>
      <c r="E65" s="22">
        <v>118489</v>
      </c>
      <c r="F65" s="22">
        <v>143531</v>
      </c>
      <c r="G65" s="22">
        <v>112028</v>
      </c>
      <c r="H65" s="22">
        <v>112028</v>
      </c>
      <c r="I65" s="14">
        <f t="shared" si="0"/>
        <v>1238425</v>
      </c>
      <c r="J65" s="15">
        <f t="shared" si="9"/>
        <v>1238425</v>
      </c>
    </row>
    <row r="66" spans="1:10" ht="18.75" customHeight="1" x14ac:dyDescent="0.25">
      <c r="A66" s="114"/>
      <c r="B66" s="117"/>
      <c r="C66" s="12" t="s">
        <v>23</v>
      </c>
      <c r="D66" s="22">
        <f>D67</f>
        <v>77856</v>
      </c>
      <c r="E66" s="22">
        <f>E67</f>
        <v>0</v>
      </c>
      <c r="F66" s="22">
        <f>F67</f>
        <v>0</v>
      </c>
      <c r="G66" s="22">
        <f>G67</f>
        <v>0</v>
      </c>
      <c r="H66" s="22">
        <f>H67</f>
        <v>0</v>
      </c>
      <c r="I66" s="14">
        <f t="shared" si="0"/>
        <v>77856</v>
      </c>
      <c r="J66" s="15"/>
    </row>
    <row r="67" spans="1:10" ht="18.75" customHeight="1" x14ac:dyDescent="0.25">
      <c r="A67" s="115"/>
      <c r="B67" s="118"/>
      <c r="C67" s="12" t="s">
        <v>12</v>
      </c>
      <c r="D67" s="22">
        <v>77856</v>
      </c>
      <c r="E67" s="22"/>
      <c r="F67" s="22">
        <v>0</v>
      </c>
      <c r="G67" s="22">
        <v>0</v>
      </c>
      <c r="H67" s="22">
        <v>0</v>
      </c>
      <c r="I67" s="14">
        <f t="shared" si="0"/>
        <v>77856</v>
      </c>
      <c r="J67" s="15"/>
    </row>
    <row r="68" spans="1:10" ht="30" customHeight="1" x14ac:dyDescent="0.25">
      <c r="A68" s="113" t="s">
        <v>28</v>
      </c>
      <c r="B68" s="119" t="s">
        <v>35</v>
      </c>
      <c r="C68" s="12" t="s">
        <v>10</v>
      </c>
      <c r="D68" s="22">
        <f>D69</f>
        <v>80151</v>
      </c>
      <c r="E68" s="22">
        <f>E69</f>
        <v>80151</v>
      </c>
      <c r="F68" s="22">
        <f>F69</f>
        <v>84151</v>
      </c>
      <c r="G68" s="22">
        <f>G69</f>
        <v>80151</v>
      </c>
      <c r="H68" s="22">
        <f>H69</f>
        <v>80151</v>
      </c>
      <c r="I68" s="14">
        <f t="shared" si="0"/>
        <v>404755</v>
      </c>
      <c r="J68" s="15">
        <f t="shared" si="9"/>
        <v>404755</v>
      </c>
    </row>
    <row r="69" spans="1:10" ht="18.75" customHeight="1" x14ac:dyDescent="0.25">
      <c r="A69" s="114"/>
      <c r="B69" s="120"/>
      <c r="C69" s="12" t="s">
        <v>11</v>
      </c>
      <c r="D69" s="22">
        <f>D70+D71</f>
        <v>80151</v>
      </c>
      <c r="E69" s="22">
        <f>E70+E71</f>
        <v>80151</v>
      </c>
      <c r="F69" s="22">
        <f>F70+F71</f>
        <v>84151</v>
      </c>
      <c r="G69" s="22">
        <f>G70+G71</f>
        <v>80151</v>
      </c>
      <c r="H69" s="22">
        <f>H70+H71</f>
        <v>80151</v>
      </c>
      <c r="I69" s="14">
        <f t="shared" si="0"/>
        <v>404755</v>
      </c>
      <c r="J69" s="15">
        <f t="shared" si="9"/>
        <v>404755</v>
      </c>
    </row>
    <row r="70" spans="1:10" ht="18.75" customHeight="1" x14ac:dyDescent="0.25">
      <c r="A70" s="114"/>
      <c r="B70" s="120"/>
      <c r="C70" s="12" t="s">
        <v>12</v>
      </c>
      <c r="D70" s="22">
        <v>77751</v>
      </c>
      <c r="E70" s="22">
        <v>76251</v>
      </c>
      <c r="F70" s="22">
        <v>76251</v>
      </c>
      <c r="G70" s="22">
        <v>76251</v>
      </c>
      <c r="H70" s="22">
        <v>76251</v>
      </c>
      <c r="I70" s="14"/>
      <c r="J70" s="15"/>
    </row>
    <row r="71" spans="1:10" ht="18.75" customHeight="1" x14ac:dyDescent="0.25">
      <c r="A71" s="114"/>
      <c r="B71" s="120"/>
      <c r="C71" s="12" t="s">
        <v>22</v>
      </c>
      <c r="D71" s="22">
        <v>2400</v>
      </c>
      <c r="E71" s="22">
        <f>2400+1500</f>
        <v>3900</v>
      </c>
      <c r="F71" s="22">
        <v>7900</v>
      </c>
      <c r="G71" s="22">
        <v>3900</v>
      </c>
      <c r="H71" s="22">
        <v>3900</v>
      </c>
      <c r="I71" s="14"/>
      <c r="J71" s="15"/>
    </row>
    <row r="72" spans="1:10" ht="18.75" customHeight="1" x14ac:dyDescent="0.25">
      <c r="A72" s="114"/>
      <c r="B72" s="120"/>
      <c r="C72" s="12" t="s">
        <v>25</v>
      </c>
      <c r="D72" s="22">
        <f>D73</f>
        <v>0</v>
      </c>
      <c r="E72" s="22">
        <f>E73</f>
        <v>1000</v>
      </c>
      <c r="F72" s="22">
        <f>F73</f>
        <v>0</v>
      </c>
      <c r="G72" s="22">
        <f>G73</f>
        <v>0</v>
      </c>
      <c r="H72" s="22">
        <f>H73</f>
        <v>0</v>
      </c>
      <c r="I72" s="14">
        <f t="shared" si="0"/>
        <v>1000</v>
      </c>
      <c r="J72" s="15">
        <f t="shared" si="9"/>
        <v>1000</v>
      </c>
    </row>
    <row r="73" spans="1:10" ht="37.5" customHeight="1" x14ac:dyDescent="0.25">
      <c r="A73" s="115"/>
      <c r="B73" s="121"/>
      <c r="C73" s="12" t="s">
        <v>22</v>
      </c>
      <c r="D73" s="22">
        <v>0</v>
      </c>
      <c r="E73" s="22">
        <v>1000</v>
      </c>
      <c r="F73" s="22">
        <v>0</v>
      </c>
      <c r="G73" s="22">
        <v>0</v>
      </c>
      <c r="H73" s="22">
        <v>0</v>
      </c>
      <c r="I73" s="14">
        <f t="shared" si="0"/>
        <v>1000</v>
      </c>
      <c r="J73" s="15"/>
    </row>
    <row r="74" spans="1:10" ht="16.899999999999999" customHeight="1" x14ac:dyDescent="0.25">
      <c r="A74" s="122" t="s">
        <v>28</v>
      </c>
      <c r="B74" s="119" t="s">
        <v>36</v>
      </c>
      <c r="C74" s="12" t="s">
        <v>10</v>
      </c>
      <c r="D74" s="22">
        <f>D75</f>
        <v>6535</v>
      </c>
      <c r="E74" s="22">
        <f>E75</f>
        <v>9011</v>
      </c>
      <c r="F74" s="22">
        <f>F75</f>
        <v>2769</v>
      </c>
      <c r="G74" s="22">
        <f>G75</f>
        <v>9010</v>
      </c>
      <c r="H74" s="22">
        <f>H75</f>
        <v>9010</v>
      </c>
      <c r="I74" s="14">
        <f t="shared" si="0"/>
        <v>36335</v>
      </c>
      <c r="J74" s="15">
        <f t="shared" ref="J74:J121" si="10">SUM(D74:H74)</f>
        <v>36335</v>
      </c>
    </row>
    <row r="75" spans="1:10" ht="18.75" customHeight="1" x14ac:dyDescent="0.25">
      <c r="A75" s="123"/>
      <c r="B75" s="120"/>
      <c r="C75" s="12" t="s">
        <v>11</v>
      </c>
      <c r="D75" s="22">
        <f>SUM(D76:D77)</f>
        <v>6535</v>
      </c>
      <c r="E75" s="22">
        <f>SUM(E76:E77)</f>
        <v>9011</v>
      </c>
      <c r="F75" s="22">
        <f>SUM(F76:F77)</f>
        <v>2769</v>
      </c>
      <c r="G75" s="22">
        <f>SUM(G76:G77)</f>
        <v>9010</v>
      </c>
      <c r="H75" s="22">
        <f>SUM(H76:H77)</f>
        <v>9010</v>
      </c>
      <c r="I75" s="14">
        <f t="shared" si="0"/>
        <v>36335</v>
      </c>
      <c r="J75" s="15">
        <f t="shared" si="10"/>
        <v>36335</v>
      </c>
    </row>
    <row r="76" spans="1:10" ht="18.75" customHeight="1" x14ac:dyDescent="0.25">
      <c r="A76" s="123"/>
      <c r="B76" s="120"/>
      <c r="C76" s="12" t="s">
        <v>12</v>
      </c>
      <c r="D76" s="22">
        <v>6412</v>
      </c>
      <c r="E76" s="22">
        <v>8388</v>
      </c>
      <c r="F76" s="22">
        <v>2594</v>
      </c>
      <c r="G76" s="22">
        <v>8887</v>
      </c>
      <c r="H76" s="22">
        <v>8887</v>
      </c>
      <c r="I76" s="14">
        <f t="shared" ref="I76:I139" si="11">SUM(D76:H76)</f>
        <v>35168</v>
      </c>
      <c r="J76" s="15">
        <f t="shared" si="10"/>
        <v>35168</v>
      </c>
    </row>
    <row r="77" spans="1:10" ht="37.5" customHeight="1" x14ac:dyDescent="0.25">
      <c r="A77" s="124"/>
      <c r="B77" s="121"/>
      <c r="C77" s="12" t="s">
        <v>20</v>
      </c>
      <c r="D77" s="22">
        <v>123</v>
      </c>
      <c r="E77" s="22">
        <v>623</v>
      </c>
      <c r="F77" s="22">
        <f>123+52</f>
        <v>175</v>
      </c>
      <c r="G77" s="22">
        <v>123</v>
      </c>
      <c r="H77" s="22">
        <v>123</v>
      </c>
      <c r="I77" s="14">
        <f t="shared" si="11"/>
        <v>1167</v>
      </c>
      <c r="J77" s="15">
        <f t="shared" si="10"/>
        <v>1167</v>
      </c>
    </row>
    <row r="78" spans="1:10" ht="30" customHeight="1" x14ac:dyDescent="0.25">
      <c r="A78" s="111" t="s">
        <v>28</v>
      </c>
      <c r="B78" s="112" t="s">
        <v>37</v>
      </c>
      <c r="C78" s="12" t="s">
        <v>10</v>
      </c>
      <c r="D78" s="22">
        <f>D79+D82</f>
        <v>513491</v>
      </c>
      <c r="E78" s="22">
        <f>E79+E82</f>
        <v>427679</v>
      </c>
      <c r="F78" s="22">
        <f>F79+F82</f>
        <v>807664</v>
      </c>
      <c r="G78" s="22">
        <f>G79+G82</f>
        <v>328679</v>
      </c>
      <c r="H78" s="22">
        <f>H79+H82</f>
        <v>469714</v>
      </c>
      <c r="I78" s="14">
        <f t="shared" si="11"/>
        <v>2547227</v>
      </c>
      <c r="J78" s="15">
        <f t="shared" si="10"/>
        <v>2547227</v>
      </c>
    </row>
    <row r="79" spans="1:10" ht="18.75" customHeight="1" x14ac:dyDescent="0.25">
      <c r="A79" s="107"/>
      <c r="B79" s="109"/>
      <c r="C79" s="12" t="s">
        <v>11</v>
      </c>
      <c r="D79" s="22">
        <f>SUM(D80:D81)</f>
        <v>172109</v>
      </c>
      <c r="E79" s="22">
        <f>SUM(E80:E81)</f>
        <v>188084</v>
      </c>
      <c r="F79" s="22">
        <f>SUM(F80:F81)</f>
        <v>234635</v>
      </c>
      <c r="G79" s="22">
        <f>SUM(G80:G81)</f>
        <v>176357</v>
      </c>
      <c r="H79" s="22">
        <f>SUM(H80:H81)</f>
        <v>175371</v>
      </c>
      <c r="I79" s="14">
        <f t="shared" si="11"/>
        <v>946556</v>
      </c>
      <c r="J79" s="15">
        <f t="shared" si="10"/>
        <v>946556</v>
      </c>
    </row>
    <row r="80" spans="1:10" ht="18.75" customHeight="1" x14ac:dyDescent="0.25">
      <c r="A80" s="107"/>
      <c r="B80" s="109"/>
      <c r="C80" s="12" t="s">
        <v>12</v>
      </c>
      <c r="D80" s="22">
        <v>164471</v>
      </c>
      <c r="E80" s="22">
        <v>169814</v>
      </c>
      <c r="F80" s="22">
        <v>194997</v>
      </c>
      <c r="G80" s="22">
        <v>174818</v>
      </c>
      <c r="H80" s="22">
        <v>174818</v>
      </c>
      <c r="I80" s="14">
        <f t="shared" si="11"/>
        <v>878918</v>
      </c>
      <c r="J80" s="15">
        <f t="shared" si="10"/>
        <v>878918</v>
      </c>
    </row>
    <row r="81" spans="1:10" ht="18.75" customHeight="1" x14ac:dyDescent="0.25">
      <c r="A81" s="107"/>
      <c r="B81" s="109"/>
      <c r="C81" s="12" t="s">
        <v>19</v>
      </c>
      <c r="D81" s="22">
        <v>7638</v>
      </c>
      <c r="E81" s="22">
        <v>18270</v>
      </c>
      <c r="F81" s="22">
        <v>39638</v>
      </c>
      <c r="G81" s="22">
        <v>1539</v>
      </c>
      <c r="H81" s="22">
        <v>553</v>
      </c>
      <c r="I81" s="14">
        <f t="shared" si="11"/>
        <v>67638</v>
      </c>
      <c r="J81" s="15">
        <f t="shared" si="10"/>
        <v>67638</v>
      </c>
    </row>
    <row r="82" spans="1:10" ht="18.75" customHeight="1" x14ac:dyDescent="0.25">
      <c r="A82" s="107"/>
      <c r="B82" s="109"/>
      <c r="C82" s="12" t="s">
        <v>23</v>
      </c>
      <c r="D82" s="22">
        <f>D83</f>
        <v>341382</v>
      </c>
      <c r="E82" s="22">
        <f>E83</f>
        <v>239595</v>
      </c>
      <c r="F82" s="22">
        <f>F83</f>
        <v>573029</v>
      </c>
      <c r="G82" s="22">
        <f>G83</f>
        <v>152322</v>
      </c>
      <c r="H82" s="22">
        <f>H83</f>
        <v>294343</v>
      </c>
      <c r="I82" s="14">
        <f t="shared" si="11"/>
        <v>1600671</v>
      </c>
      <c r="J82" s="15">
        <f t="shared" si="10"/>
        <v>1600671</v>
      </c>
    </row>
    <row r="83" spans="1:10" ht="18.75" customHeight="1" x14ac:dyDescent="0.25">
      <c r="A83" s="107"/>
      <c r="B83" s="109"/>
      <c r="C83" s="12" t="s">
        <v>19</v>
      </c>
      <c r="D83" s="22">
        <v>341382</v>
      </c>
      <c r="E83" s="22">
        <v>239595</v>
      </c>
      <c r="F83" s="22">
        <v>573029</v>
      </c>
      <c r="G83" s="22">
        <v>152322</v>
      </c>
      <c r="H83" s="22">
        <v>294343</v>
      </c>
      <c r="I83" s="14">
        <f t="shared" si="11"/>
        <v>1600671</v>
      </c>
      <c r="J83" s="15">
        <f t="shared" si="10"/>
        <v>1600671</v>
      </c>
    </row>
    <row r="84" spans="1:10" ht="27.75" customHeight="1" x14ac:dyDescent="0.25">
      <c r="A84" s="111" t="s">
        <v>38</v>
      </c>
      <c r="B84" s="112" t="s">
        <v>39</v>
      </c>
      <c r="C84" s="12" t="s">
        <v>10</v>
      </c>
      <c r="D84" s="22">
        <f>D85+D88</f>
        <v>20226251</v>
      </c>
      <c r="E84" s="22">
        <f>E85+E88</f>
        <v>23303984</v>
      </c>
      <c r="F84" s="22">
        <f>F85+F88</f>
        <v>28263173</v>
      </c>
      <c r="G84" s="22">
        <f>G85+G88</f>
        <v>27235938</v>
      </c>
      <c r="H84" s="22">
        <f>H85+H88</f>
        <v>27921761</v>
      </c>
      <c r="I84" s="14">
        <f t="shared" si="11"/>
        <v>126951107</v>
      </c>
      <c r="J84" s="15">
        <f t="shared" si="10"/>
        <v>126951107</v>
      </c>
    </row>
    <row r="85" spans="1:10" ht="18.75" customHeight="1" x14ac:dyDescent="0.25">
      <c r="A85" s="107"/>
      <c r="B85" s="109"/>
      <c r="C85" s="12" t="s">
        <v>11</v>
      </c>
      <c r="D85" s="45">
        <f>SUM(D86:D87)</f>
        <v>9865139</v>
      </c>
      <c r="E85" s="45">
        <f>SUM(E86:E87)</f>
        <v>10082192</v>
      </c>
      <c r="F85" s="45">
        <f>SUM(F86:F87)</f>
        <v>11935550</v>
      </c>
      <c r="G85" s="45">
        <f>SUM(G86:G87)</f>
        <v>9548745</v>
      </c>
      <c r="H85" s="45">
        <f>SUM(H86:H87)</f>
        <v>9582820</v>
      </c>
      <c r="I85" s="17">
        <f t="shared" si="11"/>
        <v>51014446</v>
      </c>
      <c r="J85" s="15">
        <f t="shared" si="10"/>
        <v>51014446</v>
      </c>
    </row>
    <row r="86" spans="1:10" ht="18.75" customHeight="1" x14ac:dyDescent="0.25">
      <c r="A86" s="107"/>
      <c r="B86" s="109"/>
      <c r="C86" s="12" t="s">
        <v>12</v>
      </c>
      <c r="D86" s="45">
        <f>D92+D97+D102+D107+D113+D118</f>
        <v>9854497</v>
      </c>
      <c r="E86" s="45">
        <f>E92+E97+E102+E107+E113+E118</f>
        <v>10072641</v>
      </c>
      <c r="F86" s="45">
        <f>F92+F97+F102+F107+F113+F118</f>
        <v>11927793</v>
      </c>
      <c r="G86" s="45">
        <f>G92+G97+G102+G107+G113+G118</f>
        <v>9548745</v>
      </c>
      <c r="H86" s="45">
        <f>H92+H97+H102+H107+H113+H118</f>
        <v>9582820</v>
      </c>
      <c r="I86" s="17">
        <f t="shared" si="11"/>
        <v>50986496</v>
      </c>
      <c r="J86" s="15">
        <f t="shared" si="10"/>
        <v>50986496</v>
      </c>
    </row>
    <row r="87" spans="1:10" ht="18.75" customHeight="1" x14ac:dyDescent="0.25">
      <c r="A87" s="107"/>
      <c r="B87" s="109"/>
      <c r="C87" s="16" t="s">
        <v>13</v>
      </c>
      <c r="D87" s="45">
        <f>D108</f>
        <v>10642</v>
      </c>
      <c r="E87" s="45">
        <f>E108</f>
        <v>9551</v>
      </c>
      <c r="F87" s="45">
        <f>F108</f>
        <v>7757</v>
      </c>
      <c r="G87" s="45">
        <f>G108</f>
        <v>0</v>
      </c>
      <c r="H87" s="45">
        <f>H108</f>
        <v>0</v>
      </c>
      <c r="I87" s="17">
        <f t="shared" si="11"/>
        <v>27950</v>
      </c>
      <c r="J87" s="15">
        <f t="shared" si="10"/>
        <v>27950</v>
      </c>
    </row>
    <row r="88" spans="1:10" ht="18.75" customHeight="1" x14ac:dyDescent="0.25">
      <c r="A88" s="107"/>
      <c r="B88" s="109"/>
      <c r="C88" s="12" t="s">
        <v>23</v>
      </c>
      <c r="D88" s="45">
        <f>D89</f>
        <v>10361112</v>
      </c>
      <c r="E88" s="45">
        <f>E89</f>
        <v>13221792</v>
      </c>
      <c r="F88" s="45">
        <f>F89</f>
        <v>16327623</v>
      </c>
      <c r="G88" s="45">
        <f>G89</f>
        <v>17687193</v>
      </c>
      <c r="H88" s="45">
        <f>H89</f>
        <v>18338941</v>
      </c>
      <c r="I88" s="17">
        <f t="shared" si="11"/>
        <v>75936661</v>
      </c>
      <c r="J88" s="15">
        <f t="shared" si="10"/>
        <v>75936661</v>
      </c>
    </row>
    <row r="89" spans="1:10" ht="18.75" customHeight="1" x14ac:dyDescent="0.25">
      <c r="A89" s="107"/>
      <c r="B89" s="109"/>
      <c r="C89" s="12" t="s">
        <v>12</v>
      </c>
      <c r="D89" s="45">
        <f>D94+D99+D104+D110+D115+1</f>
        <v>10361112</v>
      </c>
      <c r="E89" s="45">
        <f>E94+E99+E104+E110+E115</f>
        <v>13221792</v>
      </c>
      <c r="F89" s="45">
        <f>F94+F99+F104+F110+F115</f>
        <v>16327623</v>
      </c>
      <c r="G89" s="45">
        <f>G94+G99+G104+G110+G115-1</f>
        <v>17687193</v>
      </c>
      <c r="H89" s="45">
        <f>H94+H99+H104+H110+H115</f>
        <v>18338941</v>
      </c>
      <c r="I89" s="17">
        <f t="shared" si="11"/>
        <v>75936661</v>
      </c>
      <c r="J89" s="15">
        <f t="shared" si="10"/>
        <v>75936661</v>
      </c>
    </row>
    <row r="90" spans="1:10" ht="25.9" customHeight="1" x14ac:dyDescent="0.25">
      <c r="A90" s="111" t="s">
        <v>28</v>
      </c>
      <c r="B90" s="112" t="s">
        <v>40</v>
      </c>
      <c r="C90" s="12" t="s">
        <v>10</v>
      </c>
      <c r="D90" s="22">
        <f>D91+D93</f>
        <v>6697569</v>
      </c>
      <c r="E90" s="22">
        <f>E91+E93</f>
        <v>7923085</v>
      </c>
      <c r="F90" s="22">
        <f>F91+F93</f>
        <v>9501437</v>
      </c>
      <c r="G90" s="22">
        <f>G91+G93</f>
        <v>9374115</v>
      </c>
      <c r="H90" s="22">
        <f>H91+H93</f>
        <v>9662979</v>
      </c>
      <c r="I90" s="14">
        <f t="shared" si="11"/>
        <v>43159185</v>
      </c>
      <c r="J90" s="15">
        <f t="shared" si="10"/>
        <v>43159185</v>
      </c>
    </row>
    <row r="91" spans="1:10" ht="18.75" customHeight="1" x14ac:dyDescent="0.25">
      <c r="A91" s="107"/>
      <c r="B91" s="109"/>
      <c r="C91" s="12" t="s">
        <v>11</v>
      </c>
      <c r="D91" s="22">
        <f>D92</f>
        <v>2053500</v>
      </c>
      <c r="E91" s="22">
        <f>E92</f>
        <v>2279024</v>
      </c>
      <c r="F91" s="22">
        <f>F92</f>
        <v>3083008</v>
      </c>
      <c r="G91" s="22">
        <f>G92</f>
        <v>1999530</v>
      </c>
      <c r="H91" s="22">
        <f>H92</f>
        <v>2016862</v>
      </c>
      <c r="I91" s="14">
        <f t="shared" si="11"/>
        <v>11431924</v>
      </c>
      <c r="J91" s="15">
        <f t="shared" si="10"/>
        <v>11431924</v>
      </c>
    </row>
    <row r="92" spans="1:10" ht="18.75" customHeight="1" x14ac:dyDescent="0.25">
      <c r="A92" s="107"/>
      <c r="B92" s="109"/>
      <c r="C92" s="12" t="s">
        <v>12</v>
      </c>
      <c r="D92" s="22">
        <v>2053500</v>
      </c>
      <c r="E92" s="22">
        <v>2279024</v>
      </c>
      <c r="F92" s="22">
        <v>3083008</v>
      </c>
      <c r="G92" s="22">
        <v>1999530</v>
      </c>
      <c r="H92" s="22">
        <v>2016862</v>
      </c>
      <c r="I92" s="14">
        <f t="shared" si="11"/>
        <v>11431924</v>
      </c>
      <c r="J92" s="15">
        <f t="shared" si="10"/>
        <v>11431924</v>
      </c>
    </row>
    <row r="93" spans="1:10" ht="18.75" customHeight="1" x14ac:dyDescent="0.25">
      <c r="A93" s="107"/>
      <c r="B93" s="109"/>
      <c r="C93" s="12" t="s">
        <v>23</v>
      </c>
      <c r="D93" s="22">
        <f>D94</f>
        <v>4644069</v>
      </c>
      <c r="E93" s="22">
        <f>E94</f>
        <v>5644061</v>
      </c>
      <c r="F93" s="22">
        <f>F94</f>
        <v>6418429</v>
      </c>
      <c r="G93" s="22">
        <f>G94</f>
        <v>7374585</v>
      </c>
      <c r="H93" s="22">
        <f>H94</f>
        <v>7646117</v>
      </c>
      <c r="I93" s="14">
        <f t="shared" si="11"/>
        <v>31727261</v>
      </c>
      <c r="J93" s="15">
        <f t="shared" si="10"/>
        <v>31727261</v>
      </c>
    </row>
    <row r="94" spans="1:10" ht="18.75" customHeight="1" x14ac:dyDescent="0.25">
      <c r="A94" s="107"/>
      <c r="B94" s="109"/>
      <c r="C94" s="12" t="s">
        <v>12</v>
      </c>
      <c r="D94" s="22">
        <v>4644069</v>
      </c>
      <c r="E94" s="22">
        <v>5644061</v>
      </c>
      <c r="F94" s="22">
        <v>6418429</v>
      </c>
      <c r="G94" s="22">
        <v>7374585</v>
      </c>
      <c r="H94" s="22">
        <v>7646117</v>
      </c>
      <c r="I94" s="14">
        <f t="shared" si="11"/>
        <v>31727261</v>
      </c>
      <c r="J94" s="15">
        <f t="shared" si="10"/>
        <v>31727261</v>
      </c>
    </row>
    <row r="95" spans="1:10" ht="31.5" customHeight="1" x14ac:dyDescent="0.25">
      <c r="A95" s="111" t="s">
        <v>28</v>
      </c>
      <c r="B95" s="112" t="s">
        <v>41</v>
      </c>
      <c r="C95" s="12" t="s">
        <v>10</v>
      </c>
      <c r="D95" s="22">
        <f>D96+D98</f>
        <v>1079468</v>
      </c>
      <c r="E95" s="22">
        <f>E96+E98</f>
        <v>1148501</v>
      </c>
      <c r="F95" s="22">
        <f>F96+F98</f>
        <v>1179237</v>
      </c>
      <c r="G95" s="22">
        <f>G96+G98</f>
        <v>899634</v>
      </c>
      <c r="H95" s="22">
        <f>H96+H98</f>
        <v>899634</v>
      </c>
      <c r="I95" s="14">
        <f t="shared" si="11"/>
        <v>5206474</v>
      </c>
      <c r="J95" s="15">
        <f t="shared" si="10"/>
        <v>5206474</v>
      </c>
    </row>
    <row r="96" spans="1:10" ht="18.75" customHeight="1" x14ac:dyDescent="0.25">
      <c r="A96" s="107"/>
      <c r="B96" s="109"/>
      <c r="C96" s="12" t="s">
        <v>11</v>
      </c>
      <c r="D96" s="22">
        <f>D97</f>
        <v>1056393</v>
      </c>
      <c r="E96" s="22">
        <f>E97</f>
        <v>1126138</v>
      </c>
      <c r="F96" s="22">
        <f>F97</f>
        <v>1179237</v>
      </c>
      <c r="G96" s="22">
        <f>G97</f>
        <v>899634</v>
      </c>
      <c r="H96" s="22">
        <f>H97</f>
        <v>899634</v>
      </c>
      <c r="I96" s="14">
        <f t="shared" si="11"/>
        <v>5161036</v>
      </c>
      <c r="J96" s="15">
        <f t="shared" si="10"/>
        <v>5161036</v>
      </c>
    </row>
    <row r="97" spans="1:10" ht="18.75" customHeight="1" x14ac:dyDescent="0.25">
      <c r="A97" s="107"/>
      <c r="B97" s="109"/>
      <c r="C97" s="12" t="s">
        <v>12</v>
      </c>
      <c r="D97" s="22">
        <v>1056393</v>
      </c>
      <c r="E97" s="22">
        <v>1126138</v>
      </c>
      <c r="F97" s="22">
        <v>1179237</v>
      </c>
      <c r="G97" s="22">
        <v>899634</v>
      </c>
      <c r="H97" s="22">
        <v>899634</v>
      </c>
      <c r="I97" s="14">
        <f t="shared" si="11"/>
        <v>5161036</v>
      </c>
      <c r="J97" s="15">
        <f t="shared" si="10"/>
        <v>5161036</v>
      </c>
    </row>
    <row r="98" spans="1:10" ht="18.75" customHeight="1" x14ac:dyDescent="0.25">
      <c r="A98" s="107"/>
      <c r="B98" s="109"/>
      <c r="C98" s="12" t="s">
        <v>23</v>
      </c>
      <c r="D98" s="22">
        <f>D99</f>
        <v>23075</v>
      </c>
      <c r="E98" s="22">
        <f>E99</f>
        <v>22363</v>
      </c>
      <c r="F98" s="22">
        <f>F99</f>
        <v>0</v>
      </c>
      <c r="G98" s="22">
        <f>G99</f>
        <v>0</v>
      </c>
      <c r="H98" s="22">
        <f>H99</f>
        <v>0</v>
      </c>
      <c r="I98" s="14">
        <f t="shared" si="11"/>
        <v>45438</v>
      </c>
      <c r="J98" s="15">
        <f t="shared" si="10"/>
        <v>45438</v>
      </c>
    </row>
    <row r="99" spans="1:10" ht="18.75" customHeight="1" x14ac:dyDescent="0.25">
      <c r="A99" s="107"/>
      <c r="B99" s="109"/>
      <c r="C99" s="12" t="s">
        <v>12</v>
      </c>
      <c r="D99" s="22">
        <v>23075</v>
      </c>
      <c r="E99" s="22">
        <v>22363</v>
      </c>
      <c r="F99" s="22">
        <v>0</v>
      </c>
      <c r="G99" s="22">
        <v>0</v>
      </c>
      <c r="H99" s="22">
        <v>0</v>
      </c>
      <c r="I99" s="14">
        <f t="shared" si="11"/>
        <v>45438</v>
      </c>
      <c r="J99" s="15">
        <f t="shared" si="10"/>
        <v>45438</v>
      </c>
    </row>
    <row r="100" spans="1:10" ht="33.75" customHeight="1" x14ac:dyDescent="0.25">
      <c r="A100" s="111" t="s">
        <v>28</v>
      </c>
      <c r="B100" s="112" t="s">
        <v>42</v>
      </c>
      <c r="C100" s="12" t="s">
        <v>10</v>
      </c>
      <c r="D100" s="22">
        <f>D101+D103</f>
        <v>2541330</v>
      </c>
      <c r="E100" s="22">
        <f>E101+E103</f>
        <v>3208356</v>
      </c>
      <c r="F100" s="22">
        <f>F101+F103</f>
        <v>4366989</v>
      </c>
      <c r="G100" s="22">
        <f>G101+G103</f>
        <v>4190389</v>
      </c>
      <c r="H100" s="22">
        <f>H101+H103</f>
        <v>4278633</v>
      </c>
      <c r="I100" s="14">
        <f t="shared" si="11"/>
        <v>18585697</v>
      </c>
      <c r="J100" s="15">
        <f t="shared" si="10"/>
        <v>18585697</v>
      </c>
    </row>
    <row r="101" spans="1:10" ht="18.75" customHeight="1" x14ac:dyDescent="0.25">
      <c r="A101" s="107"/>
      <c r="B101" s="109"/>
      <c r="C101" s="12" t="s">
        <v>11</v>
      </c>
      <c r="D101" s="22">
        <f>D102</f>
        <v>725625</v>
      </c>
      <c r="E101" s="22">
        <f>E102</f>
        <v>738049</v>
      </c>
      <c r="F101" s="22">
        <f>F102</f>
        <v>996112</v>
      </c>
      <c r="G101" s="22">
        <f>G102</f>
        <v>755020</v>
      </c>
      <c r="H101" s="22">
        <f>H102</f>
        <v>759900</v>
      </c>
      <c r="I101" s="14">
        <f t="shared" si="11"/>
        <v>3974706</v>
      </c>
      <c r="J101" s="15">
        <f t="shared" si="10"/>
        <v>3974706</v>
      </c>
    </row>
    <row r="102" spans="1:10" ht="18.75" customHeight="1" x14ac:dyDescent="0.25">
      <c r="A102" s="107"/>
      <c r="B102" s="109"/>
      <c r="C102" s="12" t="s">
        <v>12</v>
      </c>
      <c r="D102" s="22">
        <f>567737+157888</f>
        <v>725625</v>
      </c>
      <c r="E102" s="22">
        <f>738049</f>
        <v>738049</v>
      </c>
      <c r="F102" s="22">
        <v>996112</v>
      </c>
      <c r="G102" s="22">
        <v>755020</v>
      </c>
      <c r="H102" s="22">
        <v>759900</v>
      </c>
      <c r="I102" s="14">
        <f t="shared" si="11"/>
        <v>3974706</v>
      </c>
      <c r="J102" s="15">
        <f t="shared" si="10"/>
        <v>3974706</v>
      </c>
    </row>
    <row r="103" spans="1:10" ht="18.75" customHeight="1" x14ac:dyDescent="0.25">
      <c r="A103" s="107"/>
      <c r="B103" s="109"/>
      <c r="C103" s="12" t="s">
        <v>23</v>
      </c>
      <c r="D103" s="22">
        <f>D104</f>
        <v>1815705</v>
      </c>
      <c r="E103" s="22">
        <f>E104</f>
        <v>2470307</v>
      </c>
      <c r="F103" s="22">
        <f>F104</f>
        <v>3370877</v>
      </c>
      <c r="G103" s="22">
        <f>G104</f>
        <v>3435369</v>
      </c>
      <c r="H103" s="22">
        <f>H104</f>
        <v>3518733</v>
      </c>
      <c r="I103" s="14">
        <f t="shared" si="11"/>
        <v>14610991</v>
      </c>
      <c r="J103" s="15">
        <f t="shared" si="10"/>
        <v>14610991</v>
      </c>
    </row>
    <row r="104" spans="1:10" ht="18.75" customHeight="1" x14ac:dyDescent="0.25">
      <c r="A104" s="107"/>
      <c r="B104" s="109"/>
      <c r="C104" s="12" t="s">
        <v>12</v>
      </c>
      <c r="D104" s="22">
        <f>1973593-157888</f>
        <v>1815705</v>
      </c>
      <c r="E104" s="22">
        <v>2470307</v>
      </c>
      <c r="F104" s="22">
        <v>3370877</v>
      </c>
      <c r="G104" s="22">
        <v>3435369</v>
      </c>
      <c r="H104" s="22">
        <v>3518733</v>
      </c>
      <c r="I104" s="14">
        <f t="shared" si="11"/>
        <v>14610991</v>
      </c>
      <c r="J104" s="15">
        <f t="shared" si="10"/>
        <v>14610991</v>
      </c>
    </row>
    <row r="105" spans="1:10" ht="33.75" customHeight="1" x14ac:dyDescent="0.25">
      <c r="A105" s="111" t="s">
        <v>28</v>
      </c>
      <c r="B105" s="112" t="s">
        <v>43</v>
      </c>
      <c r="C105" s="12" t="s">
        <v>10</v>
      </c>
      <c r="D105" s="22">
        <f>D106+D109</f>
        <v>6514764</v>
      </c>
      <c r="E105" s="22">
        <f>E106+E109</f>
        <v>5978890</v>
      </c>
      <c r="F105" s="22">
        <f>F106+F109</f>
        <v>6845514</v>
      </c>
      <c r="G105" s="22">
        <f>G106+G109</f>
        <v>6059854</v>
      </c>
      <c r="H105" s="22">
        <f>H106+H109</f>
        <v>6060654</v>
      </c>
      <c r="I105" s="14">
        <f t="shared" si="11"/>
        <v>31459676</v>
      </c>
      <c r="J105" s="15">
        <f t="shared" si="10"/>
        <v>31459676</v>
      </c>
    </row>
    <row r="106" spans="1:10" ht="18.75" customHeight="1" x14ac:dyDescent="0.25">
      <c r="A106" s="107"/>
      <c r="B106" s="109"/>
      <c r="C106" s="12" t="s">
        <v>11</v>
      </c>
      <c r="D106" s="22">
        <f>SUM(D107:D108)</f>
        <v>5508122</v>
      </c>
      <c r="E106" s="22">
        <f>SUM(E107:E108)</f>
        <v>5370074</v>
      </c>
      <c r="F106" s="22">
        <f>SUM(F107:F108)</f>
        <v>5846582</v>
      </c>
      <c r="G106" s="22">
        <f>SUM(G107:G108)</f>
        <v>5293807</v>
      </c>
      <c r="H106" s="22">
        <f>SUM(H107:H108)</f>
        <v>5293807</v>
      </c>
      <c r="I106" s="14">
        <f t="shared" si="11"/>
        <v>27312392</v>
      </c>
      <c r="J106" s="15">
        <f t="shared" si="10"/>
        <v>27312392</v>
      </c>
    </row>
    <row r="107" spans="1:10" ht="18.75" customHeight="1" x14ac:dyDescent="0.25">
      <c r="A107" s="107"/>
      <c r="B107" s="109"/>
      <c r="C107" s="12" t="s">
        <v>12</v>
      </c>
      <c r="D107" s="22">
        <f>5508122-10642</f>
        <v>5497480</v>
      </c>
      <c r="E107" s="22">
        <v>5360523</v>
      </c>
      <c r="F107" s="22">
        <v>5838825</v>
      </c>
      <c r="G107" s="22">
        <v>5293807</v>
      </c>
      <c r="H107" s="22">
        <v>5293807</v>
      </c>
      <c r="I107" s="14">
        <f t="shared" si="11"/>
        <v>27284442</v>
      </c>
      <c r="J107" s="15">
        <f t="shared" si="10"/>
        <v>27284442</v>
      </c>
    </row>
    <row r="108" spans="1:10" ht="18.75" customHeight="1" x14ac:dyDescent="0.25">
      <c r="A108" s="107"/>
      <c r="B108" s="109"/>
      <c r="C108" s="16" t="s">
        <v>13</v>
      </c>
      <c r="D108" s="22">
        <f>9590+1052</f>
        <v>10642</v>
      </c>
      <c r="E108" s="22">
        <v>9551</v>
      </c>
      <c r="F108" s="22">
        <v>7757</v>
      </c>
      <c r="G108" s="22">
        <v>0</v>
      </c>
      <c r="H108" s="22">
        <v>0</v>
      </c>
      <c r="I108" s="14">
        <f t="shared" si="11"/>
        <v>27950</v>
      </c>
      <c r="J108" s="15">
        <f t="shared" si="10"/>
        <v>27950</v>
      </c>
    </row>
    <row r="109" spans="1:10" ht="18.75" customHeight="1" x14ac:dyDescent="0.25">
      <c r="A109" s="107"/>
      <c r="B109" s="109"/>
      <c r="C109" s="12" t="s">
        <v>23</v>
      </c>
      <c r="D109" s="22">
        <f>D110</f>
        <v>1006642</v>
      </c>
      <c r="E109" s="22">
        <f>E110</f>
        <v>608816</v>
      </c>
      <c r="F109" s="22">
        <f>F110</f>
        <v>998932</v>
      </c>
      <c r="G109" s="22">
        <f>G110</f>
        <v>766047</v>
      </c>
      <c r="H109" s="22">
        <f>H110</f>
        <v>766847</v>
      </c>
      <c r="I109" s="14">
        <f t="shared" si="11"/>
        <v>4147284</v>
      </c>
      <c r="J109" s="15">
        <f t="shared" si="10"/>
        <v>4147284</v>
      </c>
    </row>
    <row r="110" spans="1:10" ht="18.75" customHeight="1" x14ac:dyDescent="0.25">
      <c r="A110" s="107"/>
      <c r="B110" s="109"/>
      <c r="C110" s="12" t="s">
        <v>12</v>
      </c>
      <c r="D110" s="22">
        <v>1006642</v>
      </c>
      <c r="E110" s="22">
        <v>608816</v>
      </c>
      <c r="F110" s="22">
        <v>998932</v>
      </c>
      <c r="G110" s="22">
        <v>766047</v>
      </c>
      <c r="H110" s="22">
        <v>766847</v>
      </c>
      <c r="I110" s="14">
        <f t="shared" si="11"/>
        <v>4147284</v>
      </c>
      <c r="J110" s="15">
        <f t="shared" si="10"/>
        <v>4147284</v>
      </c>
    </row>
    <row r="111" spans="1:10" ht="25.9" customHeight="1" x14ac:dyDescent="0.25">
      <c r="A111" s="111" t="s">
        <v>28</v>
      </c>
      <c r="B111" s="112" t="s">
        <v>44</v>
      </c>
      <c r="C111" s="12" t="s">
        <v>10</v>
      </c>
      <c r="D111" s="22">
        <f>D112+D114</f>
        <v>3365917</v>
      </c>
      <c r="E111" s="22">
        <f>E112+E114</f>
        <v>5024842</v>
      </c>
      <c r="F111" s="22">
        <f>F112+F114</f>
        <v>6343009</v>
      </c>
      <c r="G111" s="22">
        <f>G112+G114</f>
        <v>6687410</v>
      </c>
      <c r="H111" s="22">
        <f>H112+H114</f>
        <v>6995324</v>
      </c>
      <c r="I111" s="14">
        <f t="shared" si="11"/>
        <v>28416502</v>
      </c>
      <c r="J111" s="15">
        <f t="shared" si="10"/>
        <v>28416502</v>
      </c>
    </row>
    <row r="112" spans="1:10" ht="18.75" customHeight="1" x14ac:dyDescent="0.25">
      <c r="A112" s="107"/>
      <c r="B112" s="109"/>
      <c r="C112" s="12" t="s">
        <v>11</v>
      </c>
      <c r="D112" s="22">
        <f>D113</f>
        <v>494297</v>
      </c>
      <c r="E112" s="22">
        <f>E113</f>
        <v>548597</v>
      </c>
      <c r="F112" s="22">
        <f>F113</f>
        <v>803624</v>
      </c>
      <c r="G112" s="22">
        <f>G113</f>
        <v>576217</v>
      </c>
      <c r="H112" s="22">
        <f>H113</f>
        <v>588080</v>
      </c>
      <c r="I112" s="14">
        <f t="shared" si="11"/>
        <v>3010815</v>
      </c>
      <c r="J112" s="15">
        <f t="shared" si="10"/>
        <v>3010815</v>
      </c>
    </row>
    <row r="113" spans="1:10" ht="18.75" customHeight="1" x14ac:dyDescent="0.25">
      <c r="A113" s="107"/>
      <c r="B113" s="109"/>
      <c r="C113" s="12" t="s">
        <v>12</v>
      </c>
      <c r="D113" s="22">
        <v>494297</v>
      </c>
      <c r="E113" s="22">
        <v>548597</v>
      </c>
      <c r="F113" s="22">
        <v>803624</v>
      </c>
      <c r="G113" s="22">
        <v>576217</v>
      </c>
      <c r="H113" s="22">
        <v>588080</v>
      </c>
      <c r="I113" s="14">
        <f t="shared" si="11"/>
        <v>3010815</v>
      </c>
      <c r="J113" s="15">
        <f t="shared" si="10"/>
        <v>3010815</v>
      </c>
    </row>
    <row r="114" spans="1:10" ht="18.75" customHeight="1" x14ac:dyDescent="0.25">
      <c r="A114" s="107"/>
      <c r="B114" s="109"/>
      <c r="C114" s="12" t="s">
        <v>23</v>
      </c>
      <c r="D114" s="22">
        <f>D115</f>
        <v>2871620</v>
      </c>
      <c r="E114" s="22">
        <f>E115</f>
        <v>4476245</v>
      </c>
      <c r="F114" s="22">
        <f>F115</f>
        <v>5539385</v>
      </c>
      <c r="G114" s="22">
        <f>G115</f>
        <v>6111193</v>
      </c>
      <c r="H114" s="22">
        <f>H115</f>
        <v>6407244</v>
      </c>
      <c r="I114" s="14">
        <f t="shared" si="11"/>
        <v>25405687</v>
      </c>
      <c r="J114" s="15">
        <f t="shared" si="10"/>
        <v>25405687</v>
      </c>
    </row>
    <row r="115" spans="1:10" ht="18.75" customHeight="1" x14ac:dyDescent="0.25">
      <c r="A115" s="107"/>
      <c r="B115" s="109"/>
      <c r="C115" s="12" t="s">
        <v>12</v>
      </c>
      <c r="D115" s="22">
        <v>2871620</v>
      </c>
      <c r="E115" s="22">
        <v>4476245</v>
      </c>
      <c r="F115" s="22">
        <v>5539385</v>
      </c>
      <c r="G115" s="22">
        <v>6111193</v>
      </c>
      <c r="H115" s="22">
        <v>6407244</v>
      </c>
      <c r="I115" s="14">
        <f t="shared" si="11"/>
        <v>25405687</v>
      </c>
      <c r="J115" s="15">
        <f t="shared" si="10"/>
        <v>25405687</v>
      </c>
    </row>
    <row r="116" spans="1:10" ht="19.149999999999999" customHeight="1" x14ac:dyDescent="0.25">
      <c r="A116" s="111" t="s">
        <v>28</v>
      </c>
      <c r="B116" s="112" t="s">
        <v>45</v>
      </c>
      <c r="C116" s="12" t="s">
        <v>10</v>
      </c>
      <c r="D116" s="22">
        <f t="shared" ref="D116:H117" si="12">D117</f>
        <v>27202</v>
      </c>
      <c r="E116" s="22">
        <f t="shared" si="12"/>
        <v>20310</v>
      </c>
      <c r="F116" s="22">
        <f t="shared" si="12"/>
        <v>26987</v>
      </c>
      <c r="G116" s="22">
        <f t="shared" si="12"/>
        <v>24537</v>
      </c>
      <c r="H116" s="22">
        <f t="shared" si="12"/>
        <v>24537</v>
      </c>
      <c r="I116" s="14">
        <f t="shared" si="11"/>
        <v>123573</v>
      </c>
      <c r="J116" s="15">
        <f t="shared" si="10"/>
        <v>123573</v>
      </c>
    </row>
    <row r="117" spans="1:10" ht="32.25" customHeight="1" x14ac:dyDescent="0.25">
      <c r="A117" s="107"/>
      <c r="B117" s="109"/>
      <c r="C117" s="12" t="s">
        <v>11</v>
      </c>
      <c r="D117" s="22">
        <f t="shared" si="12"/>
        <v>27202</v>
      </c>
      <c r="E117" s="22">
        <f t="shared" si="12"/>
        <v>20310</v>
      </c>
      <c r="F117" s="22">
        <f t="shared" si="12"/>
        <v>26987</v>
      </c>
      <c r="G117" s="22">
        <f t="shared" si="12"/>
        <v>24537</v>
      </c>
      <c r="H117" s="22">
        <f t="shared" si="12"/>
        <v>24537</v>
      </c>
      <c r="I117" s="14">
        <f t="shared" si="11"/>
        <v>123573</v>
      </c>
      <c r="J117" s="15">
        <f t="shared" si="10"/>
        <v>123573</v>
      </c>
    </row>
    <row r="118" spans="1:10" ht="64.5" customHeight="1" x14ac:dyDescent="0.25">
      <c r="A118" s="107"/>
      <c r="B118" s="109"/>
      <c r="C118" s="12" t="s">
        <v>12</v>
      </c>
      <c r="D118" s="22">
        <v>27202</v>
      </c>
      <c r="E118" s="22">
        <v>20310</v>
      </c>
      <c r="F118" s="22">
        <v>26987</v>
      </c>
      <c r="G118" s="22">
        <v>24537</v>
      </c>
      <c r="H118" s="22">
        <v>24537</v>
      </c>
      <c r="I118" s="14">
        <f t="shared" si="11"/>
        <v>123573</v>
      </c>
      <c r="J118" s="15">
        <f t="shared" si="10"/>
        <v>123573</v>
      </c>
    </row>
    <row r="119" spans="1:10" ht="18" customHeight="1" x14ac:dyDescent="0.25">
      <c r="A119" s="122" t="s">
        <v>46</v>
      </c>
      <c r="B119" s="119" t="s">
        <v>47</v>
      </c>
      <c r="C119" s="12" t="s">
        <v>10</v>
      </c>
      <c r="D119" s="22">
        <f>D120+D122</f>
        <v>54734</v>
      </c>
      <c r="E119" s="22">
        <f>E120+E122</f>
        <v>59516</v>
      </c>
      <c r="F119" s="22">
        <f>F120+F122</f>
        <v>67926</v>
      </c>
      <c r="G119" s="22">
        <f>G120+G122</f>
        <v>57897</v>
      </c>
      <c r="H119" s="22">
        <f>H120+H122</f>
        <v>57897</v>
      </c>
      <c r="I119" s="14">
        <f t="shared" si="11"/>
        <v>297970</v>
      </c>
      <c r="J119" s="15">
        <f t="shared" si="10"/>
        <v>297970</v>
      </c>
    </row>
    <row r="120" spans="1:10" ht="18.75" customHeight="1" x14ac:dyDescent="0.25">
      <c r="A120" s="123"/>
      <c r="B120" s="120"/>
      <c r="C120" s="12" t="s">
        <v>11</v>
      </c>
      <c r="D120" s="22">
        <f>D121</f>
        <v>54684</v>
      </c>
      <c r="E120" s="22">
        <f>E121</f>
        <v>58704</v>
      </c>
      <c r="F120" s="22">
        <f>F121</f>
        <v>67413</v>
      </c>
      <c r="G120" s="22">
        <f>G121</f>
        <v>57085</v>
      </c>
      <c r="H120" s="22">
        <f>H121</f>
        <v>57085</v>
      </c>
      <c r="I120" s="14">
        <f t="shared" si="11"/>
        <v>294971</v>
      </c>
      <c r="J120" s="15">
        <f t="shared" si="10"/>
        <v>294971</v>
      </c>
    </row>
    <row r="121" spans="1:10" ht="18.75" customHeight="1" x14ac:dyDescent="0.25">
      <c r="A121" s="123"/>
      <c r="B121" s="120"/>
      <c r="C121" s="12" t="s">
        <v>12</v>
      </c>
      <c r="D121" s="22">
        <f>D126</f>
        <v>54684</v>
      </c>
      <c r="E121" s="22">
        <f>E126</f>
        <v>58704</v>
      </c>
      <c r="F121" s="22">
        <f>F126</f>
        <v>67413</v>
      </c>
      <c r="G121" s="22">
        <f>G126</f>
        <v>57085</v>
      </c>
      <c r="H121" s="22">
        <f>H126</f>
        <v>57085</v>
      </c>
      <c r="I121" s="14">
        <f t="shared" si="11"/>
        <v>294971</v>
      </c>
      <c r="J121" s="15">
        <f t="shared" si="10"/>
        <v>294971</v>
      </c>
    </row>
    <row r="122" spans="1:10" ht="18.75" customHeight="1" x14ac:dyDescent="0.25">
      <c r="A122" s="123"/>
      <c r="B122" s="120"/>
      <c r="C122" s="12" t="s">
        <v>25</v>
      </c>
      <c r="D122" s="22">
        <f>D123</f>
        <v>50</v>
      </c>
      <c r="E122" s="22">
        <f>E123</f>
        <v>812</v>
      </c>
      <c r="F122" s="22">
        <f>F123</f>
        <v>513</v>
      </c>
      <c r="G122" s="22">
        <f>G123</f>
        <v>812</v>
      </c>
      <c r="H122" s="22">
        <f>H123</f>
        <v>812</v>
      </c>
      <c r="I122" s="14">
        <f t="shared" si="11"/>
        <v>2999</v>
      </c>
      <c r="J122" s="15"/>
    </row>
    <row r="123" spans="1:10" ht="18.75" customHeight="1" x14ac:dyDescent="0.25">
      <c r="A123" s="124"/>
      <c r="B123" s="121"/>
      <c r="C123" s="12" t="s">
        <v>12</v>
      </c>
      <c r="D123" s="22">
        <f>D128</f>
        <v>50</v>
      </c>
      <c r="E123" s="22">
        <f>E128</f>
        <v>812</v>
      </c>
      <c r="F123" s="22">
        <f>F128</f>
        <v>513</v>
      </c>
      <c r="G123" s="22">
        <f>G128</f>
        <v>812</v>
      </c>
      <c r="H123" s="22">
        <f>H128</f>
        <v>812</v>
      </c>
      <c r="I123" s="14">
        <f t="shared" si="11"/>
        <v>2999</v>
      </c>
      <c r="J123" s="15"/>
    </row>
    <row r="124" spans="1:10" ht="30" customHeight="1" x14ac:dyDescent="0.25">
      <c r="A124" s="122" t="s">
        <v>28</v>
      </c>
      <c r="B124" s="119" t="s">
        <v>48</v>
      </c>
      <c r="C124" s="12" t="s">
        <v>10</v>
      </c>
      <c r="D124" s="22">
        <f>D125+D127</f>
        <v>54734</v>
      </c>
      <c r="E124" s="22">
        <f>E125+E127</f>
        <v>59516</v>
      </c>
      <c r="F124" s="22">
        <f>F125+F127</f>
        <v>67926</v>
      </c>
      <c r="G124" s="22">
        <f>G125+G127</f>
        <v>57897</v>
      </c>
      <c r="H124" s="22">
        <f>H125+H127</f>
        <v>57897</v>
      </c>
      <c r="I124" s="14">
        <f t="shared" si="11"/>
        <v>297970</v>
      </c>
      <c r="J124" s="15">
        <f>SUM(D124:H124)</f>
        <v>297970</v>
      </c>
    </row>
    <row r="125" spans="1:10" ht="18.75" customHeight="1" x14ac:dyDescent="0.25">
      <c r="A125" s="123"/>
      <c r="B125" s="120"/>
      <c r="C125" s="12" t="s">
        <v>11</v>
      </c>
      <c r="D125" s="22">
        <f>D126</f>
        <v>54684</v>
      </c>
      <c r="E125" s="22">
        <f>E126</f>
        <v>58704</v>
      </c>
      <c r="F125" s="22">
        <f>F126</f>
        <v>67413</v>
      </c>
      <c r="G125" s="22">
        <f>G126</f>
        <v>57085</v>
      </c>
      <c r="H125" s="22">
        <f>H126</f>
        <v>57085</v>
      </c>
      <c r="I125" s="14">
        <f t="shared" si="11"/>
        <v>294971</v>
      </c>
      <c r="J125" s="15">
        <f>SUM(D125:H125)</f>
        <v>294971</v>
      </c>
    </row>
    <row r="126" spans="1:10" ht="18.75" customHeight="1" x14ac:dyDescent="0.25">
      <c r="A126" s="123"/>
      <c r="B126" s="120"/>
      <c r="C126" s="12" t="s">
        <v>12</v>
      </c>
      <c r="D126" s="22">
        <v>54684</v>
      </c>
      <c r="E126" s="22">
        <v>58704</v>
      </c>
      <c r="F126" s="22">
        <v>67413</v>
      </c>
      <c r="G126" s="22">
        <v>57085</v>
      </c>
      <c r="H126" s="22">
        <v>57085</v>
      </c>
      <c r="I126" s="14">
        <f t="shared" si="11"/>
        <v>294971</v>
      </c>
      <c r="J126" s="15">
        <f>SUM(D126:H126)</f>
        <v>294971</v>
      </c>
    </row>
    <row r="127" spans="1:10" ht="18.75" customHeight="1" x14ac:dyDescent="0.25">
      <c r="A127" s="123"/>
      <c r="B127" s="120"/>
      <c r="C127" s="12" t="s">
        <v>25</v>
      </c>
      <c r="D127" s="22">
        <f>D128</f>
        <v>50</v>
      </c>
      <c r="E127" s="22">
        <f>E128</f>
        <v>812</v>
      </c>
      <c r="F127" s="22">
        <f>F128</f>
        <v>513</v>
      </c>
      <c r="G127" s="22">
        <f>G128</f>
        <v>812</v>
      </c>
      <c r="H127" s="22">
        <f>H128</f>
        <v>812</v>
      </c>
      <c r="I127" s="14">
        <f t="shared" si="11"/>
        <v>2999</v>
      </c>
      <c r="J127" s="15"/>
    </row>
    <row r="128" spans="1:10" ht="18.75" customHeight="1" x14ac:dyDescent="0.25">
      <c r="A128" s="124"/>
      <c r="B128" s="121"/>
      <c r="C128" s="12" t="s">
        <v>12</v>
      </c>
      <c r="D128" s="22">
        <v>50</v>
      </c>
      <c r="E128" s="22">
        <v>812</v>
      </c>
      <c r="F128" s="22">
        <v>513</v>
      </c>
      <c r="G128" s="22">
        <v>812</v>
      </c>
      <c r="H128" s="22">
        <v>812</v>
      </c>
      <c r="I128" s="14">
        <f t="shared" si="11"/>
        <v>2999</v>
      </c>
      <c r="J128" s="15"/>
    </row>
    <row r="129" spans="1:10" ht="24" customHeight="1" x14ac:dyDescent="0.25">
      <c r="A129" s="111" t="s">
        <v>49</v>
      </c>
      <c r="B129" s="112" t="s">
        <v>50</v>
      </c>
      <c r="C129" s="12" t="s">
        <v>10</v>
      </c>
      <c r="D129" s="22">
        <f>D130+D139+D148</f>
        <v>47736</v>
      </c>
      <c r="E129" s="22">
        <f>E130+E139+E148</f>
        <v>40795</v>
      </c>
      <c r="F129" s="22">
        <f>F130+F139+F148</f>
        <v>43927</v>
      </c>
      <c r="G129" s="22">
        <f>G130+G139+G148</f>
        <v>41831</v>
      </c>
      <c r="H129" s="22">
        <f>H130+H139+H148</f>
        <v>41831</v>
      </c>
      <c r="I129" s="14">
        <f t="shared" si="11"/>
        <v>216120</v>
      </c>
      <c r="J129" s="15">
        <f t="shared" ref="J129:J175" si="13">SUM(D129:H129)</f>
        <v>216120</v>
      </c>
    </row>
    <row r="130" spans="1:10" ht="18.75" customHeight="1" x14ac:dyDescent="0.25">
      <c r="A130" s="107"/>
      <c r="B130" s="109"/>
      <c r="C130" s="12" t="s">
        <v>11</v>
      </c>
      <c r="D130" s="22">
        <f>SUM(D131:D138)</f>
        <v>36977</v>
      </c>
      <c r="E130" s="22">
        <f>SUM(E131:E138)</f>
        <v>31789</v>
      </c>
      <c r="F130" s="22">
        <f>SUM(F131:F138)</f>
        <v>32921</v>
      </c>
      <c r="G130" s="22">
        <f>SUM(G131:G138)</f>
        <v>39581</v>
      </c>
      <c r="H130" s="22">
        <f>SUM(H131:H138)</f>
        <v>39581</v>
      </c>
      <c r="I130" s="14">
        <f t="shared" si="11"/>
        <v>180849</v>
      </c>
      <c r="J130" s="15">
        <f t="shared" si="13"/>
        <v>180849</v>
      </c>
    </row>
    <row r="131" spans="1:10" ht="18.75" customHeight="1" x14ac:dyDescent="0.25">
      <c r="A131" s="107"/>
      <c r="B131" s="109"/>
      <c r="C131" s="12" t="s">
        <v>12</v>
      </c>
      <c r="D131" s="22">
        <f>D152+D173</f>
        <v>22233</v>
      </c>
      <c r="E131" s="22">
        <f>E152+E173</f>
        <v>16159</v>
      </c>
      <c r="F131" s="22">
        <f>F152+F173</f>
        <v>23291</v>
      </c>
      <c r="G131" s="22">
        <f>G152+G173</f>
        <v>23951</v>
      </c>
      <c r="H131" s="22">
        <f>H152+H173</f>
        <v>23951</v>
      </c>
      <c r="I131" s="14">
        <f t="shared" si="11"/>
        <v>109585</v>
      </c>
      <c r="J131" s="15">
        <f t="shared" si="13"/>
        <v>109585</v>
      </c>
    </row>
    <row r="132" spans="1:10" ht="18.75" customHeight="1" x14ac:dyDescent="0.25">
      <c r="A132" s="107"/>
      <c r="B132" s="109"/>
      <c r="C132" s="16" t="s">
        <v>13</v>
      </c>
      <c r="D132" s="22">
        <f t="shared" ref="D132:H138" si="14">D153</f>
        <v>8815</v>
      </c>
      <c r="E132" s="22">
        <f t="shared" si="14"/>
        <v>5000</v>
      </c>
      <c r="F132" s="22">
        <f t="shared" si="14"/>
        <v>5000</v>
      </c>
      <c r="G132" s="22">
        <f t="shared" si="14"/>
        <v>5000</v>
      </c>
      <c r="H132" s="22">
        <f t="shared" si="14"/>
        <v>5000</v>
      </c>
      <c r="I132" s="14">
        <f t="shared" si="11"/>
        <v>28815</v>
      </c>
      <c r="J132" s="15">
        <f t="shared" si="13"/>
        <v>28815</v>
      </c>
    </row>
    <row r="133" spans="1:10" ht="18.75" customHeight="1" x14ac:dyDescent="0.25">
      <c r="A133" s="107"/>
      <c r="B133" s="109"/>
      <c r="C133" s="16" t="s">
        <v>14</v>
      </c>
      <c r="D133" s="22">
        <f t="shared" si="14"/>
        <v>3199</v>
      </c>
      <c r="E133" s="22">
        <f t="shared" si="14"/>
        <v>2500</v>
      </c>
      <c r="F133" s="22">
        <f t="shared" si="14"/>
        <v>2500</v>
      </c>
      <c r="G133" s="22">
        <f t="shared" si="14"/>
        <v>2500</v>
      </c>
      <c r="H133" s="22">
        <f t="shared" si="14"/>
        <v>2500</v>
      </c>
      <c r="I133" s="14">
        <f t="shared" si="11"/>
        <v>13199</v>
      </c>
      <c r="J133" s="15">
        <f t="shared" si="13"/>
        <v>13199</v>
      </c>
    </row>
    <row r="134" spans="1:10" ht="18.75" customHeight="1" x14ac:dyDescent="0.25">
      <c r="A134" s="107"/>
      <c r="B134" s="109"/>
      <c r="C134" s="12" t="s">
        <v>15</v>
      </c>
      <c r="D134" s="22">
        <f t="shared" si="14"/>
        <v>1300</v>
      </c>
      <c r="E134" s="22">
        <f t="shared" si="14"/>
        <v>1000</v>
      </c>
      <c r="F134" s="22">
        <f t="shared" si="14"/>
        <v>1000</v>
      </c>
      <c r="G134" s="22">
        <f t="shared" si="14"/>
        <v>1000</v>
      </c>
      <c r="H134" s="22">
        <f t="shared" si="14"/>
        <v>1000</v>
      </c>
      <c r="I134" s="14">
        <f t="shared" si="11"/>
        <v>5300</v>
      </c>
      <c r="J134" s="15">
        <f t="shared" si="13"/>
        <v>5300</v>
      </c>
    </row>
    <row r="135" spans="1:10" ht="18.75" customHeight="1" x14ac:dyDescent="0.25">
      <c r="A135" s="107"/>
      <c r="B135" s="109"/>
      <c r="C135" s="12" t="s">
        <v>16</v>
      </c>
      <c r="D135" s="22">
        <f t="shared" si="14"/>
        <v>0</v>
      </c>
      <c r="E135" s="22">
        <f t="shared" si="14"/>
        <v>6000</v>
      </c>
      <c r="F135" s="22">
        <f t="shared" si="14"/>
        <v>0</v>
      </c>
      <c r="G135" s="22">
        <f t="shared" si="14"/>
        <v>6000</v>
      </c>
      <c r="H135" s="22">
        <f t="shared" si="14"/>
        <v>6000</v>
      </c>
      <c r="I135" s="14">
        <f t="shared" si="11"/>
        <v>18000</v>
      </c>
      <c r="J135" s="15">
        <f t="shared" si="13"/>
        <v>18000</v>
      </c>
    </row>
    <row r="136" spans="1:10" ht="18.75" customHeight="1" x14ac:dyDescent="0.25">
      <c r="A136" s="107"/>
      <c r="B136" s="109"/>
      <c r="C136" s="12" t="s">
        <v>17</v>
      </c>
      <c r="D136" s="22">
        <f t="shared" si="14"/>
        <v>1300</v>
      </c>
      <c r="E136" s="22">
        <f t="shared" si="14"/>
        <v>1000</v>
      </c>
      <c r="F136" s="22">
        <f t="shared" si="14"/>
        <v>1000</v>
      </c>
      <c r="G136" s="22">
        <f t="shared" si="14"/>
        <v>1000</v>
      </c>
      <c r="H136" s="22">
        <f t="shared" si="14"/>
        <v>1000</v>
      </c>
      <c r="I136" s="14">
        <f t="shared" si="11"/>
        <v>5300</v>
      </c>
      <c r="J136" s="15">
        <f t="shared" si="13"/>
        <v>5300</v>
      </c>
    </row>
    <row r="137" spans="1:10" ht="37.5" customHeight="1" x14ac:dyDescent="0.25">
      <c r="A137" s="107"/>
      <c r="B137" s="109"/>
      <c r="C137" s="12" t="s">
        <v>18</v>
      </c>
      <c r="D137" s="22">
        <f t="shared" si="14"/>
        <v>130</v>
      </c>
      <c r="E137" s="22">
        <f t="shared" si="14"/>
        <v>130</v>
      </c>
      <c r="F137" s="22">
        <f t="shared" si="14"/>
        <v>130</v>
      </c>
      <c r="G137" s="22">
        <f t="shared" si="14"/>
        <v>130</v>
      </c>
      <c r="H137" s="22">
        <f t="shared" si="14"/>
        <v>130</v>
      </c>
      <c r="I137" s="14">
        <f t="shared" si="11"/>
        <v>650</v>
      </c>
      <c r="J137" s="15">
        <f t="shared" si="13"/>
        <v>650</v>
      </c>
    </row>
    <row r="138" spans="1:10" ht="18.75" customHeight="1" x14ac:dyDescent="0.25">
      <c r="A138" s="107"/>
      <c r="B138" s="109"/>
      <c r="C138" s="12" t="s">
        <v>21</v>
      </c>
      <c r="D138" s="22">
        <f t="shared" si="14"/>
        <v>0</v>
      </c>
      <c r="E138" s="22">
        <f t="shared" si="14"/>
        <v>0</v>
      </c>
      <c r="F138" s="22">
        <f t="shared" si="14"/>
        <v>0</v>
      </c>
      <c r="G138" s="22">
        <f t="shared" si="14"/>
        <v>0</v>
      </c>
      <c r="H138" s="22">
        <f t="shared" si="14"/>
        <v>0</v>
      </c>
      <c r="I138" s="14">
        <f t="shared" si="11"/>
        <v>0</v>
      </c>
      <c r="J138" s="15">
        <f t="shared" si="13"/>
        <v>0</v>
      </c>
    </row>
    <row r="139" spans="1:10" ht="18.75" customHeight="1" x14ac:dyDescent="0.25">
      <c r="A139" s="107"/>
      <c r="B139" s="109"/>
      <c r="C139" s="12" t="s">
        <v>23</v>
      </c>
      <c r="D139" s="22">
        <f>D140</f>
        <v>2686</v>
      </c>
      <c r="E139" s="22">
        <f>E140</f>
        <v>3204</v>
      </c>
      <c r="F139" s="22">
        <f>F140</f>
        <v>3280</v>
      </c>
      <c r="G139" s="22">
        <f>G140</f>
        <v>0</v>
      </c>
      <c r="H139" s="22">
        <f>H140</f>
        <v>0</v>
      </c>
      <c r="I139" s="14">
        <f t="shared" si="11"/>
        <v>9170</v>
      </c>
      <c r="J139" s="15">
        <f t="shared" si="13"/>
        <v>9170</v>
      </c>
    </row>
    <row r="140" spans="1:10" ht="18.75" customHeight="1" x14ac:dyDescent="0.25">
      <c r="A140" s="107"/>
      <c r="B140" s="109"/>
      <c r="C140" s="12" t="s">
        <v>12</v>
      </c>
      <c r="D140" s="22">
        <f>D161+D174</f>
        <v>2686</v>
      </c>
      <c r="E140" s="22">
        <f>E161+E174</f>
        <v>3204</v>
      </c>
      <c r="F140" s="22">
        <f>F161+F174</f>
        <v>3280</v>
      </c>
      <c r="G140" s="22">
        <f>G161+G174</f>
        <v>0</v>
      </c>
      <c r="H140" s="22">
        <f>H161+H174</f>
        <v>0</v>
      </c>
      <c r="I140" s="14">
        <f t="shared" ref="I140:I175" si="15">SUM(D140:H140)</f>
        <v>9170</v>
      </c>
      <c r="J140" s="15">
        <f t="shared" si="13"/>
        <v>9170</v>
      </c>
    </row>
    <row r="141" spans="1:10" ht="18.75" customHeight="1" x14ac:dyDescent="0.25">
      <c r="A141" s="107"/>
      <c r="B141" s="109"/>
      <c r="C141" s="16" t="s">
        <v>13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14">
        <f t="shared" si="15"/>
        <v>0</v>
      </c>
      <c r="J141" s="15">
        <f t="shared" si="13"/>
        <v>0</v>
      </c>
    </row>
    <row r="142" spans="1:10" ht="18.75" customHeight="1" x14ac:dyDescent="0.25">
      <c r="A142" s="107"/>
      <c r="B142" s="109"/>
      <c r="C142" s="16" t="s">
        <v>14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14">
        <f t="shared" si="15"/>
        <v>0</v>
      </c>
      <c r="J142" s="15">
        <f t="shared" si="13"/>
        <v>0</v>
      </c>
    </row>
    <row r="143" spans="1:10" ht="18.75" customHeight="1" x14ac:dyDescent="0.25">
      <c r="A143" s="107"/>
      <c r="B143" s="109"/>
      <c r="C143" s="12" t="s">
        <v>15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14">
        <f t="shared" si="15"/>
        <v>0</v>
      </c>
      <c r="J143" s="15">
        <f t="shared" si="13"/>
        <v>0</v>
      </c>
    </row>
    <row r="144" spans="1:10" ht="18.75" customHeight="1" x14ac:dyDescent="0.25">
      <c r="A144" s="107"/>
      <c r="B144" s="109"/>
      <c r="C144" s="12" t="s">
        <v>16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14">
        <f t="shared" si="15"/>
        <v>0</v>
      </c>
      <c r="J144" s="15">
        <f t="shared" si="13"/>
        <v>0</v>
      </c>
    </row>
    <row r="145" spans="1:10" ht="18.75" customHeight="1" x14ac:dyDescent="0.25">
      <c r="A145" s="107"/>
      <c r="B145" s="109"/>
      <c r="C145" s="12" t="s">
        <v>17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14">
        <f t="shared" si="15"/>
        <v>0</v>
      </c>
      <c r="J145" s="15">
        <f t="shared" si="13"/>
        <v>0</v>
      </c>
    </row>
    <row r="146" spans="1:10" ht="37.5" customHeight="1" x14ac:dyDescent="0.25">
      <c r="A146" s="107"/>
      <c r="B146" s="109"/>
      <c r="C146" s="12" t="s">
        <v>18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14">
        <f t="shared" si="15"/>
        <v>0</v>
      </c>
      <c r="J146" s="15">
        <f t="shared" si="13"/>
        <v>0</v>
      </c>
    </row>
    <row r="147" spans="1:10" ht="18.75" customHeight="1" x14ac:dyDescent="0.25">
      <c r="A147" s="107"/>
      <c r="B147" s="109"/>
      <c r="C147" s="12" t="s">
        <v>21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14">
        <f t="shared" si="15"/>
        <v>0</v>
      </c>
      <c r="J147" s="15">
        <f t="shared" si="13"/>
        <v>0</v>
      </c>
    </row>
    <row r="148" spans="1:10" ht="18.75" customHeight="1" x14ac:dyDescent="0.25">
      <c r="A148" s="107"/>
      <c r="B148" s="109"/>
      <c r="C148" s="12" t="s">
        <v>24</v>
      </c>
      <c r="D148" s="22">
        <f>D149</f>
        <v>8073</v>
      </c>
      <c r="E148" s="22">
        <f>E149</f>
        <v>5802</v>
      </c>
      <c r="F148" s="22">
        <f>F149</f>
        <v>7726</v>
      </c>
      <c r="G148" s="22">
        <f>G149</f>
        <v>2250</v>
      </c>
      <c r="H148" s="22">
        <f>H149</f>
        <v>2250</v>
      </c>
      <c r="I148" s="14">
        <f t="shared" si="15"/>
        <v>26101</v>
      </c>
      <c r="J148" s="15">
        <f t="shared" si="13"/>
        <v>26101</v>
      </c>
    </row>
    <row r="149" spans="1:10" ht="18.75" customHeight="1" x14ac:dyDescent="0.25">
      <c r="A149" s="107"/>
      <c r="B149" s="109"/>
      <c r="C149" s="12" t="s">
        <v>12</v>
      </c>
      <c r="D149" s="22">
        <f>D170</f>
        <v>8073</v>
      </c>
      <c r="E149" s="22">
        <f>E170</f>
        <v>5802</v>
      </c>
      <c r="F149" s="22">
        <f>F170</f>
        <v>7726</v>
      </c>
      <c r="G149" s="22">
        <f>G170</f>
        <v>2250</v>
      </c>
      <c r="H149" s="22">
        <f>H170</f>
        <v>2250</v>
      </c>
      <c r="I149" s="14">
        <f t="shared" si="15"/>
        <v>26101</v>
      </c>
      <c r="J149" s="15">
        <f t="shared" si="13"/>
        <v>26101</v>
      </c>
    </row>
    <row r="150" spans="1:10" ht="27.6" customHeight="1" x14ac:dyDescent="0.25">
      <c r="A150" s="111" t="s">
        <v>28</v>
      </c>
      <c r="B150" s="112" t="s">
        <v>51</v>
      </c>
      <c r="C150" s="12" t="s">
        <v>10</v>
      </c>
      <c r="D150" s="22">
        <f>D151+D160+D169</f>
        <v>42146</v>
      </c>
      <c r="E150" s="22">
        <f>E151+E160+E169</f>
        <v>36432</v>
      </c>
      <c r="F150" s="22">
        <f>F151+F160+F169</f>
        <v>38383</v>
      </c>
      <c r="G150" s="22">
        <f>G151+G160+G169</f>
        <v>38280</v>
      </c>
      <c r="H150" s="22">
        <f>H151+H160+H169</f>
        <v>38280</v>
      </c>
      <c r="I150" s="14">
        <f t="shared" si="15"/>
        <v>193521</v>
      </c>
      <c r="J150" s="15">
        <f t="shared" si="13"/>
        <v>193521</v>
      </c>
    </row>
    <row r="151" spans="1:10" ht="18.75" customHeight="1" x14ac:dyDescent="0.25">
      <c r="A151" s="107"/>
      <c r="B151" s="109"/>
      <c r="C151" s="12" t="s">
        <v>11</v>
      </c>
      <c r="D151" s="22">
        <f>SUM(D152:D159)</f>
        <v>34073</v>
      </c>
      <c r="E151" s="22">
        <v>30630</v>
      </c>
      <c r="F151" s="22">
        <f>SUM(F152:F159)</f>
        <v>30657</v>
      </c>
      <c r="G151" s="22">
        <f>SUM(G152:G159)</f>
        <v>36030</v>
      </c>
      <c r="H151" s="22">
        <f>SUM(H152:H159)</f>
        <v>36030</v>
      </c>
      <c r="I151" s="14">
        <f t="shared" si="15"/>
        <v>167420</v>
      </c>
      <c r="J151" s="15">
        <f t="shared" si="13"/>
        <v>167420</v>
      </c>
    </row>
    <row r="152" spans="1:10" ht="18.75" customHeight="1" x14ac:dyDescent="0.25">
      <c r="A152" s="107"/>
      <c r="B152" s="109"/>
      <c r="C152" s="12" t="s">
        <v>12</v>
      </c>
      <c r="D152" s="22">
        <v>19329</v>
      </c>
      <c r="E152" s="22">
        <v>15000</v>
      </c>
      <c r="F152" s="22">
        <v>21027</v>
      </c>
      <c r="G152" s="22">
        <v>20400</v>
      </c>
      <c r="H152" s="22">
        <v>20400</v>
      </c>
      <c r="I152" s="14">
        <f t="shared" si="15"/>
        <v>96156</v>
      </c>
      <c r="J152" s="15">
        <f t="shared" si="13"/>
        <v>96156</v>
      </c>
    </row>
    <row r="153" spans="1:10" ht="18.75" customHeight="1" x14ac:dyDescent="0.25">
      <c r="A153" s="107"/>
      <c r="B153" s="109"/>
      <c r="C153" s="16" t="s">
        <v>13</v>
      </c>
      <c r="D153" s="22">
        <v>8815</v>
      </c>
      <c r="E153" s="22">
        <v>5000</v>
      </c>
      <c r="F153" s="22">
        <v>5000</v>
      </c>
      <c r="G153" s="22">
        <v>5000</v>
      </c>
      <c r="H153" s="22">
        <v>5000</v>
      </c>
      <c r="I153" s="14">
        <f t="shared" si="15"/>
        <v>28815</v>
      </c>
      <c r="J153" s="15">
        <f t="shared" si="13"/>
        <v>28815</v>
      </c>
    </row>
    <row r="154" spans="1:10" ht="18.75" customHeight="1" x14ac:dyDescent="0.25">
      <c r="A154" s="107"/>
      <c r="B154" s="109"/>
      <c r="C154" s="16" t="s">
        <v>14</v>
      </c>
      <c r="D154" s="22">
        <v>3199</v>
      </c>
      <c r="E154" s="22">
        <v>2500</v>
      </c>
      <c r="F154" s="22">
        <v>2500</v>
      </c>
      <c r="G154" s="22">
        <v>2500</v>
      </c>
      <c r="H154" s="22">
        <v>2500</v>
      </c>
      <c r="I154" s="14">
        <f t="shared" si="15"/>
        <v>13199</v>
      </c>
      <c r="J154" s="15">
        <f t="shared" si="13"/>
        <v>13199</v>
      </c>
    </row>
    <row r="155" spans="1:10" ht="18.75" customHeight="1" x14ac:dyDescent="0.25">
      <c r="A155" s="107"/>
      <c r="B155" s="109"/>
      <c r="C155" s="12" t="s">
        <v>15</v>
      </c>
      <c r="D155" s="22">
        <v>1300</v>
      </c>
      <c r="E155" s="22">
        <v>1000</v>
      </c>
      <c r="F155" s="22">
        <v>1000</v>
      </c>
      <c r="G155" s="22">
        <v>1000</v>
      </c>
      <c r="H155" s="22">
        <v>1000</v>
      </c>
      <c r="I155" s="14">
        <f t="shared" si="15"/>
        <v>5300</v>
      </c>
      <c r="J155" s="15">
        <f t="shared" si="13"/>
        <v>5300</v>
      </c>
    </row>
    <row r="156" spans="1:10" ht="18.75" customHeight="1" x14ac:dyDescent="0.25">
      <c r="A156" s="107"/>
      <c r="B156" s="109"/>
      <c r="C156" s="12" t="s">
        <v>16</v>
      </c>
      <c r="D156" s="22">
        <v>0</v>
      </c>
      <c r="E156" s="22">
        <f>4500+1500</f>
        <v>6000</v>
      </c>
      <c r="F156" s="22">
        <v>0</v>
      </c>
      <c r="G156" s="22">
        <f>4500+1500</f>
        <v>6000</v>
      </c>
      <c r="H156" s="22">
        <f>4500+1500</f>
        <v>6000</v>
      </c>
      <c r="I156" s="14">
        <f t="shared" si="15"/>
        <v>18000</v>
      </c>
      <c r="J156" s="15">
        <f t="shared" si="13"/>
        <v>18000</v>
      </c>
    </row>
    <row r="157" spans="1:10" ht="18.75" customHeight="1" x14ac:dyDescent="0.25">
      <c r="A157" s="107"/>
      <c r="B157" s="109"/>
      <c r="C157" s="12" t="s">
        <v>17</v>
      </c>
      <c r="D157" s="22">
        <v>1300</v>
      </c>
      <c r="E157" s="22">
        <v>1000</v>
      </c>
      <c r="F157" s="22">
        <v>1000</v>
      </c>
      <c r="G157" s="22">
        <v>1000</v>
      </c>
      <c r="H157" s="22">
        <v>1000</v>
      </c>
      <c r="I157" s="14">
        <f t="shared" si="15"/>
        <v>5300</v>
      </c>
      <c r="J157" s="15">
        <f t="shared" si="13"/>
        <v>5300</v>
      </c>
    </row>
    <row r="158" spans="1:10" ht="37.5" customHeight="1" x14ac:dyDescent="0.25">
      <c r="A158" s="107"/>
      <c r="B158" s="109"/>
      <c r="C158" s="12" t="s">
        <v>18</v>
      </c>
      <c r="D158" s="22">
        <v>130</v>
      </c>
      <c r="E158" s="22">
        <v>130</v>
      </c>
      <c r="F158" s="22">
        <v>130</v>
      </c>
      <c r="G158" s="22">
        <v>130</v>
      </c>
      <c r="H158" s="22">
        <v>130</v>
      </c>
      <c r="I158" s="14">
        <f t="shared" si="15"/>
        <v>650</v>
      </c>
      <c r="J158" s="15">
        <f t="shared" si="13"/>
        <v>650</v>
      </c>
    </row>
    <row r="159" spans="1:10" ht="18.75" customHeight="1" x14ac:dyDescent="0.25">
      <c r="A159" s="107"/>
      <c r="B159" s="109"/>
      <c r="C159" s="12" t="s">
        <v>21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14">
        <f t="shared" si="15"/>
        <v>0</v>
      </c>
      <c r="J159" s="15">
        <f t="shared" si="13"/>
        <v>0</v>
      </c>
    </row>
    <row r="160" spans="1:10" ht="18.75" customHeight="1" x14ac:dyDescent="0.25">
      <c r="A160" s="107"/>
      <c r="B160" s="109"/>
      <c r="C160" s="12" t="s">
        <v>23</v>
      </c>
      <c r="D160" s="22">
        <f>SUM(D161:D168)</f>
        <v>0</v>
      </c>
      <c r="E160" s="22">
        <f>SUM(E161:E168)</f>
        <v>0</v>
      </c>
      <c r="F160" s="22">
        <f>SUM(F161:F168)</f>
        <v>0</v>
      </c>
      <c r="G160" s="22">
        <f>SUM(G161:G168)</f>
        <v>0</v>
      </c>
      <c r="H160" s="22">
        <f>SUM(H161:H168)</f>
        <v>0</v>
      </c>
      <c r="I160" s="14">
        <f t="shared" si="15"/>
        <v>0</v>
      </c>
      <c r="J160" s="15">
        <f t="shared" si="13"/>
        <v>0</v>
      </c>
    </row>
    <row r="161" spans="1:10" ht="18.75" customHeight="1" x14ac:dyDescent="0.25">
      <c r="A161" s="107"/>
      <c r="B161" s="109"/>
      <c r="C161" s="12" t="s">
        <v>12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14">
        <f t="shared" si="15"/>
        <v>0</v>
      </c>
      <c r="J161" s="15">
        <f t="shared" si="13"/>
        <v>0</v>
      </c>
    </row>
    <row r="162" spans="1:10" ht="18.75" customHeight="1" x14ac:dyDescent="0.25">
      <c r="A162" s="107"/>
      <c r="B162" s="109"/>
      <c r="C162" s="16" t="s">
        <v>13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14">
        <f t="shared" si="15"/>
        <v>0</v>
      </c>
      <c r="J162" s="15">
        <f t="shared" si="13"/>
        <v>0</v>
      </c>
    </row>
    <row r="163" spans="1:10" ht="18.75" customHeight="1" x14ac:dyDescent="0.25">
      <c r="A163" s="107"/>
      <c r="B163" s="109"/>
      <c r="C163" s="16" t="s">
        <v>14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14">
        <f t="shared" si="15"/>
        <v>0</v>
      </c>
      <c r="J163" s="15">
        <f t="shared" si="13"/>
        <v>0</v>
      </c>
    </row>
    <row r="164" spans="1:10" ht="18.75" customHeight="1" x14ac:dyDescent="0.25">
      <c r="A164" s="107"/>
      <c r="B164" s="109"/>
      <c r="C164" s="12" t="s">
        <v>15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14">
        <f t="shared" si="15"/>
        <v>0</v>
      </c>
      <c r="J164" s="15">
        <f t="shared" si="13"/>
        <v>0</v>
      </c>
    </row>
    <row r="165" spans="1:10" ht="18.75" customHeight="1" x14ac:dyDescent="0.25">
      <c r="A165" s="107"/>
      <c r="B165" s="109"/>
      <c r="C165" s="12" t="s">
        <v>16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14">
        <f t="shared" si="15"/>
        <v>0</v>
      </c>
      <c r="J165" s="15">
        <f t="shared" si="13"/>
        <v>0</v>
      </c>
    </row>
    <row r="166" spans="1:10" ht="18.75" customHeight="1" x14ac:dyDescent="0.25">
      <c r="A166" s="107"/>
      <c r="B166" s="109"/>
      <c r="C166" s="12" t="s">
        <v>17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14">
        <f t="shared" si="15"/>
        <v>0</v>
      </c>
      <c r="J166" s="15">
        <f t="shared" si="13"/>
        <v>0</v>
      </c>
    </row>
    <row r="167" spans="1:10" ht="37.5" customHeight="1" x14ac:dyDescent="0.25">
      <c r="A167" s="107"/>
      <c r="B167" s="109"/>
      <c r="C167" s="12" t="s">
        <v>18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14">
        <f t="shared" si="15"/>
        <v>0</v>
      </c>
      <c r="J167" s="15">
        <f t="shared" si="13"/>
        <v>0</v>
      </c>
    </row>
    <row r="168" spans="1:10" ht="18.75" customHeight="1" x14ac:dyDescent="0.25">
      <c r="A168" s="107"/>
      <c r="B168" s="109"/>
      <c r="C168" s="12" t="s">
        <v>21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14">
        <f t="shared" si="15"/>
        <v>0</v>
      </c>
      <c r="J168" s="15">
        <f t="shared" si="13"/>
        <v>0</v>
      </c>
    </row>
    <row r="169" spans="1:10" ht="18.75" customHeight="1" x14ac:dyDescent="0.25">
      <c r="A169" s="107"/>
      <c r="B169" s="109"/>
      <c r="C169" s="12" t="s">
        <v>24</v>
      </c>
      <c r="D169" s="22">
        <f>D170</f>
        <v>8073</v>
      </c>
      <c r="E169" s="22">
        <f>E170</f>
        <v>5802</v>
      </c>
      <c r="F169" s="22">
        <f>F170</f>
        <v>7726</v>
      </c>
      <c r="G169" s="22">
        <f>G170</f>
        <v>2250</v>
      </c>
      <c r="H169" s="22">
        <f>H170</f>
        <v>2250</v>
      </c>
      <c r="I169" s="14">
        <f t="shared" si="15"/>
        <v>26101</v>
      </c>
      <c r="J169" s="15">
        <f t="shared" si="13"/>
        <v>26101</v>
      </c>
    </row>
    <row r="170" spans="1:10" ht="28.15" customHeight="1" x14ac:dyDescent="0.25">
      <c r="A170" s="107"/>
      <c r="B170" s="109"/>
      <c r="C170" s="12" t="s">
        <v>12</v>
      </c>
      <c r="D170" s="22">
        <v>8073</v>
      </c>
      <c r="E170" s="22">
        <v>5802</v>
      </c>
      <c r="F170" s="22">
        <v>7726</v>
      </c>
      <c r="G170" s="22">
        <v>2250</v>
      </c>
      <c r="H170" s="22">
        <v>2250</v>
      </c>
      <c r="I170" s="14">
        <f t="shared" si="15"/>
        <v>26101</v>
      </c>
      <c r="J170" s="15">
        <f t="shared" si="13"/>
        <v>26101</v>
      </c>
    </row>
    <row r="171" spans="1:10" ht="18.75" customHeight="1" x14ac:dyDescent="0.25">
      <c r="A171" s="111" t="s">
        <v>28</v>
      </c>
      <c r="B171" s="112" t="s">
        <v>52</v>
      </c>
      <c r="C171" s="12" t="s">
        <v>10</v>
      </c>
      <c r="D171" s="22">
        <f>D172+D174</f>
        <v>5590</v>
      </c>
      <c r="E171" s="22">
        <f>E172+E174</f>
        <v>4363</v>
      </c>
      <c r="F171" s="22">
        <f>F172+F174</f>
        <v>5544</v>
      </c>
      <c r="G171" s="22">
        <f>G172+G174</f>
        <v>3551</v>
      </c>
      <c r="H171" s="22">
        <f>H172+H174</f>
        <v>3551</v>
      </c>
      <c r="I171" s="14">
        <f t="shared" si="15"/>
        <v>22599</v>
      </c>
      <c r="J171" s="15">
        <f t="shared" si="13"/>
        <v>22599</v>
      </c>
    </row>
    <row r="172" spans="1:10" ht="18.75" customHeight="1" x14ac:dyDescent="0.25">
      <c r="A172" s="107"/>
      <c r="B172" s="109"/>
      <c r="C172" s="12" t="s">
        <v>11</v>
      </c>
      <c r="D172" s="22">
        <f>D173</f>
        <v>2904</v>
      </c>
      <c r="E172" s="22">
        <f>E173</f>
        <v>1159</v>
      </c>
      <c r="F172" s="22">
        <f>F173</f>
        <v>2264</v>
      </c>
      <c r="G172" s="22">
        <f>G173</f>
        <v>3551</v>
      </c>
      <c r="H172" s="22">
        <f>H173</f>
        <v>3551</v>
      </c>
      <c r="I172" s="14">
        <f t="shared" si="15"/>
        <v>13429</v>
      </c>
      <c r="J172" s="15">
        <f t="shared" si="13"/>
        <v>13429</v>
      </c>
    </row>
    <row r="173" spans="1:10" ht="18.75" customHeight="1" x14ac:dyDescent="0.25">
      <c r="A173" s="107"/>
      <c r="B173" s="109"/>
      <c r="C173" s="12" t="s">
        <v>12</v>
      </c>
      <c r="D173" s="22">
        <v>2904</v>
      </c>
      <c r="E173" s="22">
        <v>1159</v>
      </c>
      <c r="F173" s="22">
        <v>2264</v>
      </c>
      <c r="G173" s="22">
        <v>3551</v>
      </c>
      <c r="H173" s="22">
        <v>3551</v>
      </c>
      <c r="I173" s="14">
        <f t="shared" si="15"/>
        <v>13429</v>
      </c>
      <c r="J173" s="15">
        <f t="shared" si="13"/>
        <v>13429</v>
      </c>
    </row>
    <row r="174" spans="1:10" ht="18.75" customHeight="1" x14ac:dyDescent="0.25">
      <c r="A174" s="107"/>
      <c r="B174" s="109"/>
      <c r="C174" s="12" t="s">
        <v>23</v>
      </c>
      <c r="D174" s="22">
        <f>D175</f>
        <v>2686</v>
      </c>
      <c r="E174" s="22">
        <f>E175</f>
        <v>3204</v>
      </c>
      <c r="F174" s="22">
        <f>F175</f>
        <v>3280</v>
      </c>
      <c r="G174" s="22">
        <f>G175</f>
        <v>0</v>
      </c>
      <c r="H174" s="22">
        <f>H175</f>
        <v>0</v>
      </c>
      <c r="I174" s="14">
        <f t="shared" si="15"/>
        <v>9170</v>
      </c>
      <c r="J174" s="15">
        <f t="shared" si="13"/>
        <v>9170</v>
      </c>
    </row>
    <row r="175" spans="1:10" ht="18.75" customHeight="1" x14ac:dyDescent="0.25">
      <c r="A175" s="125"/>
      <c r="B175" s="126"/>
      <c r="C175" s="18" t="s">
        <v>12</v>
      </c>
      <c r="D175" s="46">
        <v>2686</v>
      </c>
      <c r="E175" s="46">
        <v>3204</v>
      </c>
      <c r="F175" s="46">
        <v>3280</v>
      </c>
      <c r="G175" s="46">
        <v>0</v>
      </c>
      <c r="H175" s="46">
        <v>0</v>
      </c>
      <c r="I175" s="19">
        <f t="shared" si="15"/>
        <v>9170</v>
      </c>
      <c r="J175" s="15">
        <f t="shared" si="13"/>
        <v>9170</v>
      </c>
    </row>
    <row r="176" spans="1:10" ht="16.149999999999999" customHeight="1" x14ac:dyDescent="0.25">
      <c r="A176" s="20"/>
      <c r="B176" s="20"/>
      <c r="C176" s="20"/>
      <c r="D176" s="6"/>
      <c r="E176" s="6"/>
      <c r="F176" s="6"/>
      <c r="G176" s="6"/>
      <c r="H176" s="6"/>
      <c r="I176" s="2"/>
      <c r="J176" s="3"/>
    </row>
    <row r="177" spans="1:10" ht="16.149999999999999" customHeight="1" x14ac:dyDescent="0.25">
      <c r="A177" s="127" t="s">
        <v>53</v>
      </c>
      <c r="B177" s="128"/>
      <c r="C177" s="128"/>
      <c r="D177" s="128"/>
      <c r="E177" s="128"/>
      <c r="F177" s="128"/>
      <c r="G177" s="128"/>
      <c r="H177" s="128"/>
      <c r="I177" s="2"/>
      <c r="J177" s="3"/>
    </row>
  </sheetData>
  <mergeCells count="51">
    <mergeCell ref="A171:A175"/>
    <mergeCell ref="B171:B175"/>
    <mergeCell ref="A177:H177"/>
    <mergeCell ref="A124:A128"/>
    <mergeCell ref="B124:B128"/>
    <mergeCell ref="A129:A149"/>
    <mergeCell ref="B129:B149"/>
    <mergeCell ref="A150:A170"/>
    <mergeCell ref="B150:B170"/>
    <mergeCell ref="A111:A115"/>
    <mergeCell ref="B111:B115"/>
    <mergeCell ref="A116:A118"/>
    <mergeCell ref="B116:B118"/>
    <mergeCell ref="A119:A123"/>
    <mergeCell ref="B119:B123"/>
    <mergeCell ref="A95:A99"/>
    <mergeCell ref="B95:B99"/>
    <mergeCell ref="A100:A104"/>
    <mergeCell ref="B100:B104"/>
    <mergeCell ref="A105:A110"/>
    <mergeCell ref="B105:B110"/>
    <mergeCell ref="A78:A83"/>
    <mergeCell ref="B78:B83"/>
    <mergeCell ref="A84:A89"/>
    <mergeCell ref="B84:B89"/>
    <mergeCell ref="A90:A94"/>
    <mergeCell ref="B90:B94"/>
    <mergeCell ref="A63:A67"/>
    <mergeCell ref="B63:B67"/>
    <mergeCell ref="A68:A73"/>
    <mergeCell ref="B68:B73"/>
    <mergeCell ref="A74:A77"/>
    <mergeCell ref="B74:B77"/>
    <mergeCell ref="A40:A51"/>
    <mergeCell ref="B40:B51"/>
    <mergeCell ref="A52:A58"/>
    <mergeCell ref="B52:B58"/>
    <mergeCell ref="A59:A62"/>
    <mergeCell ref="B59:B62"/>
    <mergeCell ref="A6:A33"/>
    <mergeCell ref="B6:B33"/>
    <mergeCell ref="A34:A36"/>
    <mergeCell ref="B34:B36"/>
    <mergeCell ref="A37:A39"/>
    <mergeCell ref="B37:B39"/>
    <mergeCell ref="D1:H1"/>
    <mergeCell ref="A2:H2"/>
    <mergeCell ref="A4:A5"/>
    <mergeCell ref="B4:B5"/>
    <mergeCell ref="C4:C5"/>
    <mergeCell ref="D4:H4"/>
  </mergeCells>
  <printOptions verticalCentered="1"/>
  <pageMargins left="0.51181102362204722" right="0.51181102362204722" top="0.94488188976377963" bottom="0.35433070866141736" header="0.31496062992125984" footer="0.31496062992125984"/>
  <pageSetup scale="51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3"/>
  <sheetViews>
    <sheetView showGridLines="0" view="pageBreakPreview" zoomScale="70" zoomScaleNormal="100" zoomScaleSheetLayoutView="70" workbookViewId="0">
      <pane ySplit="7" topLeftCell="A128" activePane="bottomLeft" state="frozen"/>
      <selection pane="bottomLeft" activeCell="N84" sqref="N84"/>
    </sheetView>
  </sheetViews>
  <sheetFormatPr defaultColWidth="10.28515625" defaultRowHeight="15.75" customHeight="1" x14ac:dyDescent="0.25"/>
  <cols>
    <col min="1" max="1" width="8.85546875" style="4" customWidth="1"/>
    <col min="2" max="2" width="22" style="4" customWidth="1"/>
    <col min="3" max="3" width="27" style="4" customWidth="1"/>
    <col min="4" max="4" width="51.7109375" style="4" customWidth="1"/>
    <col min="5" max="5" width="52.85546875" style="4" customWidth="1"/>
    <col min="6" max="6" width="17.85546875" style="4" customWidth="1"/>
    <col min="7" max="8" width="15.7109375" style="4" customWidth="1"/>
    <col min="9" max="9" width="33.28515625" style="4" customWidth="1"/>
    <col min="10" max="13" width="16.42578125" style="4" customWidth="1"/>
    <col min="14" max="14" width="14.7109375" style="4" customWidth="1"/>
    <col min="15" max="16" width="10.28515625" style="4" hidden="1" customWidth="1"/>
    <col min="17" max="19" width="12.42578125" style="4" hidden="1" customWidth="1"/>
    <col min="20" max="20" width="10.28515625" style="4" hidden="1" customWidth="1"/>
    <col min="21" max="21" width="10.28515625" style="4" customWidth="1"/>
    <col min="22" max="16384" width="10.28515625" style="4"/>
  </cols>
  <sheetData>
    <row r="1" spans="1:20" ht="102.75" customHeight="1" x14ac:dyDescent="0.3">
      <c r="A1" s="1"/>
      <c r="B1" s="1"/>
      <c r="C1" s="1"/>
      <c r="D1" s="1"/>
      <c r="E1" s="1"/>
      <c r="F1" s="1"/>
      <c r="G1" s="23"/>
      <c r="H1" s="20"/>
      <c r="I1" s="103" t="s">
        <v>54</v>
      </c>
      <c r="J1" s="103"/>
      <c r="K1" s="103"/>
      <c r="L1" s="103"/>
      <c r="M1" s="103"/>
      <c r="N1" s="103"/>
      <c r="O1" s="24"/>
      <c r="P1" s="25"/>
      <c r="Q1" s="25"/>
      <c r="R1" s="25"/>
      <c r="S1" s="25"/>
      <c r="T1" s="25"/>
    </row>
    <row r="2" spans="1:20" ht="18.75" customHeight="1" x14ac:dyDescent="0.3">
      <c r="A2" s="1"/>
      <c r="B2" s="1"/>
      <c r="C2" s="1"/>
      <c r="D2" s="1"/>
      <c r="E2" s="1"/>
      <c r="F2" s="1"/>
      <c r="G2" s="23"/>
      <c r="H2" s="26"/>
      <c r="I2" s="23"/>
      <c r="J2" s="27"/>
      <c r="K2" s="27"/>
      <c r="L2" s="27"/>
      <c r="M2" s="27"/>
      <c r="N2" s="27"/>
      <c r="O2" s="24"/>
      <c r="P2" s="25"/>
      <c r="Q2" s="25"/>
      <c r="R2" s="25"/>
      <c r="S2" s="25"/>
      <c r="T2" s="25"/>
    </row>
    <row r="3" spans="1:20" ht="18.75" customHeight="1" x14ac:dyDescent="0.25">
      <c r="A3" s="129" t="s">
        <v>55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24"/>
      <c r="P3" s="25"/>
      <c r="Q3" s="25"/>
      <c r="R3" s="25"/>
      <c r="S3" s="25"/>
      <c r="T3" s="25"/>
    </row>
    <row r="4" spans="1:20" ht="18.75" customHeight="1" x14ac:dyDescent="0.25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24"/>
      <c r="P4" s="25"/>
      <c r="Q4" s="25"/>
      <c r="R4" s="25"/>
      <c r="S4" s="25"/>
      <c r="T4" s="25"/>
    </row>
    <row r="5" spans="1:20" ht="18.7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131" t="s">
        <v>2</v>
      </c>
      <c r="L5" s="132"/>
      <c r="M5" s="132"/>
      <c r="N5" s="132"/>
      <c r="O5" s="24"/>
      <c r="P5" s="25"/>
      <c r="Q5" s="25"/>
      <c r="R5" s="25"/>
      <c r="S5" s="25"/>
      <c r="T5" s="25"/>
    </row>
    <row r="6" spans="1:20" ht="33" customHeight="1" x14ac:dyDescent="0.25">
      <c r="A6" s="133" t="s">
        <v>56</v>
      </c>
      <c r="B6" s="133" t="s">
        <v>57</v>
      </c>
      <c r="C6" s="133" t="s">
        <v>58</v>
      </c>
      <c r="D6" s="133" t="s">
        <v>59</v>
      </c>
      <c r="E6" s="133" t="s">
        <v>60</v>
      </c>
      <c r="F6" s="133" t="s">
        <v>61</v>
      </c>
      <c r="G6" s="133" t="s">
        <v>62</v>
      </c>
      <c r="H6" s="133" t="s">
        <v>63</v>
      </c>
      <c r="I6" s="133" t="s">
        <v>5</v>
      </c>
      <c r="J6" s="133" t="s">
        <v>64</v>
      </c>
      <c r="K6" s="135"/>
      <c r="L6" s="135"/>
      <c r="M6" s="135"/>
      <c r="N6" s="135"/>
      <c r="O6" s="29"/>
      <c r="P6" s="25"/>
      <c r="Q6" s="25"/>
      <c r="R6" s="25"/>
      <c r="S6" s="25"/>
      <c r="T6" s="25"/>
    </row>
    <row r="7" spans="1:20" ht="48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30">
        <v>2020</v>
      </c>
      <c r="K7" s="30">
        <v>2021</v>
      </c>
      <c r="L7" s="30">
        <v>2022</v>
      </c>
      <c r="M7" s="30">
        <v>2023</v>
      </c>
      <c r="N7" s="30">
        <v>2024</v>
      </c>
      <c r="O7" s="29"/>
      <c r="P7" s="25"/>
      <c r="Q7" s="25"/>
      <c r="R7" s="25"/>
      <c r="S7" s="25"/>
      <c r="T7" s="25"/>
    </row>
    <row r="8" spans="1:20" ht="17.45" customHeight="1" x14ac:dyDescent="0.25">
      <c r="A8" s="31">
        <v>1</v>
      </c>
      <c r="B8" s="31">
        <v>2</v>
      </c>
      <c r="C8" s="31">
        <v>3</v>
      </c>
      <c r="D8" s="31">
        <v>4</v>
      </c>
      <c r="E8" s="31">
        <v>5</v>
      </c>
      <c r="F8" s="31">
        <v>6</v>
      </c>
      <c r="G8" s="31">
        <v>7</v>
      </c>
      <c r="H8" s="31">
        <v>8</v>
      </c>
      <c r="I8" s="31">
        <v>9</v>
      </c>
      <c r="J8" s="31">
        <v>10</v>
      </c>
      <c r="K8" s="31">
        <v>11</v>
      </c>
      <c r="L8" s="31">
        <v>12</v>
      </c>
      <c r="M8" s="32"/>
      <c r="N8" s="31">
        <v>13</v>
      </c>
      <c r="O8" s="29"/>
      <c r="P8" s="25"/>
      <c r="Q8" s="25"/>
      <c r="R8" s="25"/>
      <c r="S8" s="25"/>
      <c r="T8" s="25"/>
    </row>
    <row r="9" spans="1:20" ht="32.25" customHeight="1" x14ac:dyDescent="0.25">
      <c r="A9" s="136"/>
      <c r="B9" s="138" t="s">
        <v>65</v>
      </c>
      <c r="C9" s="136"/>
      <c r="D9" s="136"/>
      <c r="E9" s="136"/>
      <c r="F9" s="136"/>
      <c r="G9" s="136"/>
      <c r="H9" s="136"/>
      <c r="I9" s="33" t="s">
        <v>66</v>
      </c>
      <c r="J9" s="34">
        <f>SUM(J10:J13)</f>
        <v>3906609.3</v>
      </c>
      <c r="K9" s="34">
        <f>SUM(K10:K13)</f>
        <v>5472831.0499999998</v>
      </c>
      <c r="L9" s="34">
        <f>SUM(L10:L13)</f>
        <v>7177659.5240000002</v>
      </c>
      <c r="M9" s="34">
        <f>SUM(M10:M13)</f>
        <v>7040624.5260000005</v>
      </c>
      <c r="N9" s="34">
        <f>SUM(N10:N13)</f>
        <v>7489573.3759999992</v>
      </c>
      <c r="O9" s="29"/>
      <c r="P9" s="25"/>
      <c r="Q9" s="25"/>
      <c r="R9" s="25"/>
      <c r="S9" s="25"/>
      <c r="T9" s="25"/>
    </row>
    <row r="10" spans="1:20" ht="32.25" customHeight="1" x14ac:dyDescent="0.25">
      <c r="A10" s="136"/>
      <c r="B10" s="136"/>
      <c r="C10" s="136"/>
      <c r="D10" s="136"/>
      <c r="E10" s="136"/>
      <c r="F10" s="136"/>
      <c r="G10" s="136"/>
      <c r="H10" s="136"/>
      <c r="I10" s="33" t="s">
        <v>11</v>
      </c>
      <c r="J10" s="34">
        <f t="shared" ref="J10:N13" si="0">J15+J85+J130</f>
        <v>693607.7</v>
      </c>
      <c r="K10" s="34">
        <f t="shared" si="0"/>
        <v>756990.84999999986</v>
      </c>
      <c r="L10" s="34">
        <f t="shared" si="0"/>
        <v>1065245.544</v>
      </c>
      <c r="M10" s="34">
        <f t="shared" si="0"/>
        <v>777109.62600000005</v>
      </c>
      <c r="N10" s="34">
        <f t="shared" si="0"/>
        <v>787987.17599999986</v>
      </c>
      <c r="O10" s="29"/>
      <c r="P10" s="25"/>
      <c r="Q10" s="25"/>
      <c r="R10" s="25"/>
      <c r="S10" s="25"/>
      <c r="T10" s="25"/>
    </row>
    <row r="11" spans="1:20" ht="32.25" customHeight="1" x14ac:dyDescent="0.25">
      <c r="A11" s="136"/>
      <c r="B11" s="136"/>
      <c r="C11" s="136"/>
      <c r="D11" s="136"/>
      <c r="E11" s="136"/>
      <c r="F11" s="136"/>
      <c r="G11" s="136"/>
      <c r="H11" s="136"/>
      <c r="I11" s="33" t="s">
        <v>23</v>
      </c>
      <c r="J11" s="34">
        <f t="shared" si="0"/>
        <v>3213001.6</v>
      </c>
      <c r="K11" s="34">
        <f t="shared" si="0"/>
        <v>4715840.2</v>
      </c>
      <c r="L11" s="34">
        <f t="shared" si="0"/>
        <v>6112413.9800000004</v>
      </c>
      <c r="M11" s="34">
        <f t="shared" si="0"/>
        <v>6263514.9000000004</v>
      </c>
      <c r="N11" s="34">
        <f t="shared" si="0"/>
        <v>6701586.1999999993</v>
      </c>
      <c r="O11" s="29"/>
      <c r="P11" s="25"/>
      <c r="Q11" s="25"/>
      <c r="R11" s="25"/>
      <c r="S11" s="25"/>
      <c r="T11" s="25"/>
    </row>
    <row r="12" spans="1:20" ht="32.25" customHeight="1" x14ac:dyDescent="0.25">
      <c r="A12" s="136"/>
      <c r="B12" s="136"/>
      <c r="C12" s="136"/>
      <c r="D12" s="136"/>
      <c r="E12" s="136"/>
      <c r="F12" s="136"/>
      <c r="G12" s="136"/>
      <c r="H12" s="136"/>
      <c r="I12" s="33" t="s">
        <v>24</v>
      </c>
      <c r="J12" s="34">
        <f t="shared" si="0"/>
        <v>0</v>
      </c>
      <c r="K12" s="34">
        <f t="shared" si="0"/>
        <v>0</v>
      </c>
      <c r="L12" s="34">
        <f t="shared" si="0"/>
        <v>0</v>
      </c>
      <c r="M12" s="34">
        <f t="shared" si="0"/>
        <v>0</v>
      </c>
      <c r="N12" s="34">
        <f t="shared" si="0"/>
        <v>0</v>
      </c>
      <c r="O12" s="29"/>
      <c r="P12" s="25"/>
      <c r="Q12" s="25"/>
      <c r="R12" s="25"/>
      <c r="S12" s="25"/>
      <c r="T12" s="25"/>
    </row>
    <row r="13" spans="1:20" ht="32.25" customHeight="1" x14ac:dyDescent="0.25">
      <c r="A13" s="137"/>
      <c r="B13" s="137"/>
      <c r="C13" s="137"/>
      <c r="D13" s="137"/>
      <c r="E13" s="137"/>
      <c r="F13" s="137"/>
      <c r="G13" s="137"/>
      <c r="H13" s="137"/>
      <c r="I13" s="35" t="s">
        <v>67</v>
      </c>
      <c r="J13" s="36">
        <f t="shared" si="0"/>
        <v>0</v>
      </c>
      <c r="K13" s="36">
        <f t="shared" si="0"/>
        <v>0</v>
      </c>
      <c r="L13" s="36">
        <f t="shared" si="0"/>
        <v>0</v>
      </c>
      <c r="M13" s="36">
        <f t="shared" si="0"/>
        <v>0</v>
      </c>
      <c r="N13" s="36">
        <f t="shared" si="0"/>
        <v>0</v>
      </c>
      <c r="O13" s="29"/>
      <c r="P13" s="25"/>
      <c r="Q13" s="25"/>
      <c r="R13" s="25"/>
      <c r="S13" s="25"/>
      <c r="T13" s="25"/>
    </row>
    <row r="14" spans="1:20" ht="32.25" customHeight="1" x14ac:dyDescent="0.25">
      <c r="A14" s="139">
        <v>1</v>
      </c>
      <c r="B14" s="141" t="s">
        <v>31</v>
      </c>
      <c r="C14" s="141" t="s">
        <v>68</v>
      </c>
      <c r="D14" s="141" t="s">
        <v>69</v>
      </c>
      <c r="E14" s="140"/>
      <c r="F14" s="140"/>
      <c r="G14" s="140"/>
      <c r="H14" s="140"/>
      <c r="I14" s="37" t="s">
        <v>66</v>
      </c>
      <c r="J14" s="38">
        <f>SUM(J15:J18)</f>
        <v>513490.35</v>
      </c>
      <c r="K14" s="38">
        <f>SUM(K15:K18)</f>
        <v>427678.47</v>
      </c>
      <c r="L14" s="38">
        <f>SUM(L15:L18)</f>
        <v>807664.21</v>
      </c>
      <c r="M14" s="38">
        <f>SUM(M15:M18)</f>
        <v>328678.10600000003</v>
      </c>
      <c r="N14" s="38">
        <f>SUM(N15:N18)</f>
        <v>469713.14999999997</v>
      </c>
      <c r="O14" s="24"/>
      <c r="P14" s="25"/>
      <c r="Q14" s="25"/>
      <c r="R14" s="25"/>
      <c r="S14" s="25"/>
      <c r="T14" s="25"/>
    </row>
    <row r="15" spans="1:20" ht="32.25" customHeight="1" x14ac:dyDescent="0.25">
      <c r="A15" s="140"/>
      <c r="B15" s="141"/>
      <c r="C15" s="141"/>
      <c r="D15" s="140"/>
      <c r="E15" s="140"/>
      <c r="F15" s="140"/>
      <c r="G15" s="140"/>
      <c r="H15" s="140"/>
      <c r="I15" s="37" t="s">
        <v>11</v>
      </c>
      <c r="J15" s="38">
        <f>J20+J25+J30+J35+J40+J45+J50+J55+J60+J80+J65+J70+J75</f>
        <v>172108.65</v>
      </c>
      <c r="K15" s="38">
        <f t="shared" ref="K15:N15" si="1">K20+K25+K30+K35+K40+K45+K50+K55+K60+K80+K65+K70+K75</f>
        <v>188083.66999999998</v>
      </c>
      <c r="L15" s="38">
        <f t="shared" si="1"/>
        <v>234635.23</v>
      </c>
      <c r="M15" s="38">
        <f t="shared" si="1"/>
        <v>176356.106</v>
      </c>
      <c r="N15" s="38">
        <f t="shared" si="1"/>
        <v>175370.55</v>
      </c>
      <c r="O15" s="39">
        <f t="shared" ref="O15:T16" si="2">O20+O25+O30+O35+O40+O45+O50+O55+O60+O80</f>
        <v>0</v>
      </c>
      <c r="P15" s="34">
        <f t="shared" si="2"/>
        <v>0</v>
      </c>
      <c r="Q15" s="34">
        <f t="shared" si="2"/>
        <v>0</v>
      </c>
      <c r="R15" s="34">
        <f t="shared" si="2"/>
        <v>0</v>
      </c>
      <c r="S15" s="34">
        <f t="shared" si="2"/>
        <v>0</v>
      </c>
      <c r="T15" s="34">
        <f t="shared" si="2"/>
        <v>0</v>
      </c>
    </row>
    <row r="16" spans="1:20" ht="32.25" customHeight="1" x14ac:dyDescent="0.25">
      <c r="A16" s="140"/>
      <c r="B16" s="141"/>
      <c r="C16" s="141"/>
      <c r="D16" s="140"/>
      <c r="E16" s="140"/>
      <c r="F16" s="140"/>
      <c r="G16" s="140"/>
      <c r="H16" s="140"/>
      <c r="I16" s="37" t="s">
        <v>23</v>
      </c>
      <c r="J16" s="38">
        <f t="shared" ref="J16:N18" si="3">J21+J26+J31+J36+J41+J46+J51+J56+J61+J81+J66+J71+J76</f>
        <v>341381.7</v>
      </c>
      <c r="K16" s="38">
        <f t="shared" si="3"/>
        <v>239594.80000000002</v>
      </c>
      <c r="L16" s="38">
        <f t="shared" si="3"/>
        <v>573028.98</v>
      </c>
      <c r="M16" s="38">
        <f t="shared" si="3"/>
        <v>152322</v>
      </c>
      <c r="N16" s="38">
        <f t="shared" si="3"/>
        <v>294342.59999999998</v>
      </c>
      <c r="O16" s="39">
        <f t="shared" si="2"/>
        <v>0</v>
      </c>
      <c r="P16" s="34">
        <f t="shared" si="2"/>
        <v>0</v>
      </c>
      <c r="Q16" s="34">
        <f t="shared" si="2"/>
        <v>0</v>
      </c>
      <c r="R16" s="34">
        <f t="shared" si="2"/>
        <v>0</v>
      </c>
      <c r="S16" s="34">
        <f t="shared" si="2"/>
        <v>0</v>
      </c>
      <c r="T16" s="34">
        <f t="shared" si="2"/>
        <v>0</v>
      </c>
    </row>
    <row r="17" spans="1:20" ht="32.25" customHeight="1" x14ac:dyDescent="0.25">
      <c r="A17" s="140"/>
      <c r="B17" s="141"/>
      <c r="C17" s="141"/>
      <c r="D17" s="140"/>
      <c r="E17" s="140"/>
      <c r="F17" s="140"/>
      <c r="G17" s="140"/>
      <c r="H17" s="140"/>
      <c r="I17" s="37" t="s">
        <v>24</v>
      </c>
      <c r="J17" s="38">
        <f t="shared" si="3"/>
        <v>0</v>
      </c>
      <c r="K17" s="38">
        <f t="shared" si="3"/>
        <v>0</v>
      </c>
      <c r="L17" s="38">
        <f t="shared" si="3"/>
        <v>0</v>
      </c>
      <c r="M17" s="38">
        <f t="shared" si="3"/>
        <v>0</v>
      </c>
      <c r="N17" s="38">
        <f t="shared" si="3"/>
        <v>0</v>
      </c>
      <c r="O17" s="24"/>
      <c r="P17" s="25"/>
      <c r="Q17" s="25"/>
      <c r="R17" s="25"/>
      <c r="S17" s="25"/>
      <c r="T17" s="25"/>
    </row>
    <row r="18" spans="1:20" ht="32.25" customHeight="1" x14ac:dyDescent="0.25">
      <c r="A18" s="140"/>
      <c r="B18" s="141"/>
      <c r="C18" s="141"/>
      <c r="D18" s="140"/>
      <c r="E18" s="140"/>
      <c r="F18" s="140"/>
      <c r="G18" s="140"/>
      <c r="H18" s="140"/>
      <c r="I18" s="37" t="s">
        <v>67</v>
      </c>
      <c r="J18" s="38">
        <f t="shared" si="3"/>
        <v>0</v>
      </c>
      <c r="K18" s="38">
        <f t="shared" si="3"/>
        <v>0</v>
      </c>
      <c r="L18" s="38">
        <f t="shared" si="3"/>
        <v>0</v>
      </c>
      <c r="M18" s="38">
        <f t="shared" si="3"/>
        <v>0</v>
      </c>
      <c r="N18" s="38">
        <f t="shared" si="3"/>
        <v>0</v>
      </c>
      <c r="O18" s="24"/>
      <c r="P18" s="25"/>
      <c r="Q18" s="25"/>
      <c r="R18" s="25"/>
      <c r="S18" s="25"/>
      <c r="T18" s="25"/>
    </row>
    <row r="19" spans="1:20" ht="32.25" customHeight="1" x14ac:dyDescent="0.25">
      <c r="A19" s="141" t="s">
        <v>70</v>
      </c>
      <c r="B19" s="141"/>
      <c r="C19" s="141"/>
      <c r="D19" s="141" t="s">
        <v>71</v>
      </c>
      <c r="E19" s="142" t="s">
        <v>72</v>
      </c>
      <c r="F19" s="141" t="s">
        <v>73</v>
      </c>
      <c r="G19" s="141" t="s">
        <v>73</v>
      </c>
      <c r="H19" s="141" t="s">
        <v>73</v>
      </c>
      <c r="I19" s="37" t="s">
        <v>66</v>
      </c>
      <c r="J19" s="38">
        <f>SUM(J20:J23)</f>
        <v>0</v>
      </c>
      <c r="K19" s="38">
        <f>SUM(K20:K23)</f>
        <v>0</v>
      </c>
      <c r="L19" s="38">
        <f>SUM(L20:L23)</f>
        <v>0</v>
      </c>
      <c r="M19" s="38">
        <f>SUM(M20:M23)</f>
        <v>0</v>
      </c>
      <c r="N19" s="38">
        <f>SUM(N20:N23)</f>
        <v>0</v>
      </c>
      <c r="O19" s="24"/>
      <c r="P19" s="25"/>
      <c r="Q19" s="25"/>
      <c r="R19" s="25"/>
      <c r="S19" s="25"/>
      <c r="T19" s="25"/>
    </row>
    <row r="20" spans="1:20" ht="32.25" customHeight="1" x14ac:dyDescent="0.25">
      <c r="A20" s="140"/>
      <c r="B20" s="141"/>
      <c r="C20" s="141"/>
      <c r="D20" s="140"/>
      <c r="E20" s="143"/>
      <c r="F20" s="140"/>
      <c r="G20" s="140"/>
      <c r="H20" s="140"/>
      <c r="I20" s="37" t="s">
        <v>11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24"/>
      <c r="P20" s="25"/>
      <c r="Q20" s="25"/>
      <c r="R20" s="25"/>
      <c r="S20" s="25"/>
      <c r="T20" s="25"/>
    </row>
    <row r="21" spans="1:20" ht="32.25" customHeight="1" x14ac:dyDescent="0.25">
      <c r="A21" s="140"/>
      <c r="B21" s="141"/>
      <c r="C21" s="141"/>
      <c r="D21" s="140"/>
      <c r="E21" s="143"/>
      <c r="F21" s="140"/>
      <c r="G21" s="140"/>
      <c r="H21" s="140"/>
      <c r="I21" s="37" t="s">
        <v>23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24"/>
      <c r="P21" s="25"/>
      <c r="Q21" s="25"/>
      <c r="R21" s="25"/>
      <c r="S21" s="25"/>
      <c r="T21" s="25"/>
    </row>
    <row r="22" spans="1:20" ht="32.25" customHeight="1" x14ac:dyDescent="0.25">
      <c r="A22" s="140"/>
      <c r="B22" s="141"/>
      <c r="C22" s="141"/>
      <c r="D22" s="140"/>
      <c r="E22" s="143"/>
      <c r="F22" s="140"/>
      <c r="G22" s="140"/>
      <c r="H22" s="140"/>
      <c r="I22" s="37" t="s">
        <v>24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24"/>
      <c r="P22" s="25"/>
      <c r="Q22" s="25"/>
      <c r="R22" s="25"/>
      <c r="S22" s="25"/>
      <c r="T22" s="25"/>
    </row>
    <row r="23" spans="1:20" ht="19.899999999999999" customHeight="1" x14ac:dyDescent="0.25">
      <c r="A23" s="140"/>
      <c r="B23" s="141"/>
      <c r="C23" s="141"/>
      <c r="D23" s="140"/>
      <c r="E23" s="143"/>
      <c r="F23" s="140"/>
      <c r="G23" s="140"/>
      <c r="H23" s="140"/>
      <c r="I23" s="37" t="s">
        <v>67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24"/>
      <c r="P23" s="25"/>
      <c r="Q23" s="25"/>
      <c r="R23" s="25"/>
      <c r="S23" s="25"/>
      <c r="T23" s="25"/>
    </row>
    <row r="24" spans="1:20" ht="32.25" customHeight="1" x14ac:dyDescent="0.25">
      <c r="A24" s="141" t="s">
        <v>74</v>
      </c>
      <c r="B24" s="141"/>
      <c r="C24" s="141"/>
      <c r="D24" s="140"/>
      <c r="E24" s="142" t="s">
        <v>75</v>
      </c>
      <c r="F24" s="141" t="s">
        <v>73</v>
      </c>
      <c r="G24" s="141" t="s">
        <v>73</v>
      </c>
      <c r="H24" s="141" t="s">
        <v>73</v>
      </c>
      <c r="I24" s="37" t="s">
        <v>66</v>
      </c>
      <c r="J24" s="38">
        <f>SUM(J25:J28)</f>
        <v>0</v>
      </c>
      <c r="K24" s="38">
        <f>SUM(K25:K28)</f>
        <v>0</v>
      </c>
      <c r="L24" s="38">
        <f>SUM(L25:L28)</f>
        <v>0</v>
      </c>
      <c r="M24" s="38">
        <f>SUM(M25:M28)</f>
        <v>0</v>
      </c>
      <c r="N24" s="38">
        <f>SUM(N25:N28)</f>
        <v>0</v>
      </c>
      <c r="O24" s="24"/>
      <c r="P24" s="25"/>
      <c r="Q24" s="25"/>
      <c r="R24" s="25"/>
      <c r="S24" s="25"/>
      <c r="T24" s="25"/>
    </row>
    <row r="25" spans="1:20" ht="32.25" customHeight="1" x14ac:dyDescent="0.25">
      <c r="A25" s="140"/>
      <c r="B25" s="141"/>
      <c r="C25" s="141"/>
      <c r="D25" s="140"/>
      <c r="E25" s="143"/>
      <c r="F25" s="140"/>
      <c r="G25" s="140"/>
      <c r="H25" s="140"/>
      <c r="I25" s="37" t="s">
        <v>11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24"/>
      <c r="P25" s="25"/>
      <c r="Q25" s="25"/>
      <c r="R25" s="25"/>
      <c r="S25" s="25"/>
      <c r="T25" s="25"/>
    </row>
    <row r="26" spans="1:20" ht="32.25" customHeight="1" x14ac:dyDescent="0.25">
      <c r="A26" s="140"/>
      <c r="B26" s="141"/>
      <c r="C26" s="141"/>
      <c r="D26" s="140"/>
      <c r="E26" s="143"/>
      <c r="F26" s="140"/>
      <c r="G26" s="140"/>
      <c r="H26" s="140"/>
      <c r="I26" s="37" t="s">
        <v>23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24"/>
      <c r="P26" s="25"/>
      <c r="Q26" s="25"/>
      <c r="R26" s="25"/>
      <c r="S26" s="25"/>
      <c r="T26" s="25"/>
    </row>
    <row r="27" spans="1:20" ht="32.25" customHeight="1" x14ac:dyDescent="0.25">
      <c r="A27" s="140"/>
      <c r="B27" s="141"/>
      <c r="C27" s="141"/>
      <c r="D27" s="140"/>
      <c r="E27" s="143"/>
      <c r="F27" s="140"/>
      <c r="G27" s="140"/>
      <c r="H27" s="140"/>
      <c r="I27" s="37" t="s">
        <v>24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24"/>
      <c r="P27" s="25"/>
      <c r="Q27" s="25"/>
      <c r="R27" s="25"/>
      <c r="S27" s="25"/>
      <c r="T27" s="25"/>
    </row>
    <row r="28" spans="1:20" ht="21" customHeight="1" x14ac:dyDescent="0.25">
      <c r="A28" s="140"/>
      <c r="B28" s="141"/>
      <c r="C28" s="141"/>
      <c r="D28" s="140"/>
      <c r="E28" s="143"/>
      <c r="F28" s="140"/>
      <c r="G28" s="140"/>
      <c r="H28" s="140"/>
      <c r="I28" s="37" t="s">
        <v>67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24"/>
      <c r="P28" s="25"/>
      <c r="Q28" s="25"/>
      <c r="R28" s="25"/>
      <c r="S28" s="25"/>
      <c r="T28" s="25"/>
    </row>
    <row r="29" spans="1:20" ht="25.9" customHeight="1" x14ac:dyDescent="0.25">
      <c r="A29" s="141" t="s">
        <v>76</v>
      </c>
      <c r="B29" s="141"/>
      <c r="C29" s="141"/>
      <c r="D29" s="140"/>
      <c r="E29" s="142" t="s">
        <v>77</v>
      </c>
      <c r="F29" s="141" t="s">
        <v>73</v>
      </c>
      <c r="G29" s="141" t="s">
        <v>73</v>
      </c>
      <c r="H29" s="141" t="s">
        <v>73</v>
      </c>
      <c r="I29" s="37" t="s">
        <v>66</v>
      </c>
      <c r="J29" s="38">
        <f>SUM(J30:J33)</f>
        <v>0</v>
      </c>
      <c r="K29" s="38">
        <f>SUM(K30:K33)</f>
        <v>0</v>
      </c>
      <c r="L29" s="38">
        <f>SUM(L30:L33)</f>
        <v>0</v>
      </c>
      <c r="M29" s="38">
        <f>SUM(M30:M33)</f>
        <v>0</v>
      </c>
      <c r="N29" s="38">
        <f>SUM(N30:N33)</f>
        <v>0</v>
      </c>
      <c r="O29" s="24"/>
      <c r="P29" s="25"/>
      <c r="Q29" s="25"/>
      <c r="R29" s="25"/>
      <c r="S29" s="25"/>
      <c r="T29" s="25"/>
    </row>
    <row r="30" spans="1:20" ht="39" customHeight="1" x14ac:dyDescent="0.25">
      <c r="A30" s="140"/>
      <c r="B30" s="141"/>
      <c r="C30" s="141"/>
      <c r="D30" s="140"/>
      <c r="E30" s="143"/>
      <c r="F30" s="140"/>
      <c r="G30" s="140"/>
      <c r="H30" s="140"/>
      <c r="I30" s="37" t="s">
        <v>11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24"/>
      <c r="P30" s="25"/>
      <c r="Q30" s="25"/>
      <c r="R30" s="25"/>
      <c r="S30" s="25"/>
      <c r="T30" s="25"/>
    </row>
    <row r="31" spans="1:20" ht="39" customHeight="1" x14ac:dyDescent="0.25">
      <c r="A31" s="140"/>
      <c r="B31" s="141"/>
      <c r="C31" s="141"/>
      <c r="D31" s="140"/>
      <c r="E31" s="143"/>
      <c r="F31" s="140"/>
      <c r="G31" s="140"/>
      <c r="H31" s="140"/>
      <c r="I31" s="37" t="s">
        <v>23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24"/>
      <c r="P31" s="25"/>
      <c r="Q31" s="25"/>
      <c r="R31" s="25"/>
      <c r="S31" s="25"/>
      <c r="T31" s="25"/>
    </row>
    <row r="32" spans="1:20" ht="39" customHeight="1" x14ac:dyDescent="0.25">
      <c r="A32" s="140"/>
      <c r="B32" s="141"/>
      <c r="C32" s="141"/>
      <c r="D32" s="140"/>
      <c r="E32" s="143"/>
      <c r="F32" s="140"/>
      <c r="G32" s="140"/>
      <c r="H32" s="140"/>
      <c r="I32" s="37" t="s">
        <v>24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24"/>
      <c r="P32" s="25"/>
      <c r="Q32" s="25"/>
      <c r="R32" s="25"/>
      <c r="S32" s="25"/>
      <c r="T32" s="25"/>
    </row>
    <row r="33" spans="1:20" ht="39" customHeight="1" x14ac:dyDescent="0.25">
      <c r="A33" s="140"/>
      <c r="B33" s="141"/>
      <c r="C33" s="141"/>
      <c r="D33" s="140"/>
      <c r="E33" s="143"/>
      <c r="F33" s="140"/>
      <c r="G33" s="140"/>
      <c r="H33" s="140"/>
      <c r="I33" s="37" t="s">
        <v>67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24"/>
      <c r="P33" s="25"/>
      <c r="Q33" s="25"/>
      <c r="R33" s="25"/>
      <c r="S33" s="25"/>
      <c r="T33" s="25"/>
    </row>
    <row r="34" spans="1:20" ht="37.5" customHeight="1" x14ac:dyDescent="0.25">
      <c r="A34" s="141" t="s">
        <v>78</v>
      </c>
      <c r="B34" s="141"/>
      <c r="C34" s="141"/>
      <c r="D34" s="141" t="s">
        <v>79</v>
      </c>
      <c r="E34" s="142" t="s">
        <v>80</v>
      </c>
      <c r="F34" s="141" t="s">
        <v>73</v>
      </c>
      <c r="G34" s="141" t="s">
        <v>73</v>
      </c>
      <c r="H34" s="141" t="s">
        <v>73</v>
      </c>
      <c r="I34" s="37" t="s">
        <v>66</v>
      </c>
      <c r="J34" s="38">
        <f>SUM(J35:J38)</f>
        <v>81800</v>
      </c>
      <c r="K34" s="38">
        <f>SUM(K35:K38)</f>
        <v>81700</v>
      </c>
      <c r="L34" s="38">
        <f>SUM(L35:L38)</f>
        <v>100637.9</v>
      </c>
      <c r="M34" s="38">
        <f>SUM(M35:M38)</f>
        <v>81800</v>
      </c>
      <c r="N34" s="38">
        <f>SUM(N35:N38)</f>
        <v>81800</v>
      </c>
      <c r="O34" s="24"/>
      <c r="P34" s="25"/>
      <c r="Q34" s="25"/>
      <c r="R34" s="25"/>
      <c r="S34" s="25"/>
      <c r="T34" s="25"/>
    </row>
    <row r="35" spans="1:20" ht="37.5" customHeight="1" x14ac:dyDescent="0.25">
      <c r="A35" s="140"/>
      <c r="B35" s="141"/>
      <c r="C35" s="141"/>
      <c r="D35" s="140"/>
      <c r="E35" s="143"/>
      <c r="F35" s="140"/>
      <c r="G35" s="140"/>
      <c r="H35" s="140"/>
      <c r="I35" s="37" t="s">
        <v>11</v>
      </c>
      <c r="J35" s="38">
        <v>81800</v>
      </c>
      <c r="K35" s="38">
        <v>81700</v>
      </c>
      <c r="L35" s="38">
        <v>100637.9</v>
      </c>
      <c r="M35" s="38">
        <v>81800</v>
      </c>
      <c r="N35" s="38">
        <v>81800</v>
      </c>
      <c r="O35" s="24"/>
      <c r="P35" s="25"/>
      <c r="Q35" s="25"/>
      <c r="R35" s="25"/>
      <c r="S35" s="25"/>
      <c r="T35" s="25"/>
    </row>
    <row r="36" spans="1:20" ht="37.5" customHeight="1" x14ac:dyDescent="0.25">
      <c r="A36" s="140"/>
      <c r="B36" s="141"/>
      <c r="C36" s="141"/>
      <c r="D36" s="140"/>
      <c r="E36" s="143"/>
      <c r="F36" s="140"/>
      <c r="G36" s="140"/>
      <c r="H36" s="140"/>
      <c r="I36" s="37" t="s">
        <v>23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24"/>
      <c r="P36" s="25"/>
      <c r="Q36" s="25"/>
      <c r="R36" s="25"/>
      <c r="S36" s="25"/>
      <c r="T36" s="25"/>
    </row>
    <row r="37" spans="1:20" ht="37.5" customHeight="1" x14ac:dyDescent="0.25">
      <c r="A37" s="140"/>
      <c r="B37" s="141"/>
      <c r="C37" s="141"/>
      <c r="D37" s="140"/>
      <c r="E37" s="143"/>
      <c r="F37" s="140"/>
      <c r="G37" s="140"/>
      <c r="H37" s="140"/>
      <c r="I37" s="37" t="s">
        <v>24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24"/>
      <c r="P37" s="25"/>
      <c r="Q37" s="25"/>
      <c r="R37" s="25"/>
      <c r="S37" s="25"/>
      <c r="T37" s="25"/>
    </row>
    <row r="38" spans="1:20" ht="37.5" customHeight="1" x14ac:dyDescent="0.25">
      <c r="A38" s="140"/>
      <c r="B38" s="141"/>
      <c r="C38" s="141"/>
      <c r="D38" s="140"/>
      <c r="E38" s="143"/>
      <c r="F38" s="140"/>
      <c r="G38" s="140"/>
      <c r="H38" s="140"/>
      <c r="I38" s="37" t="s">
        <v>67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24"/>
      <c r="P38" s="25"/>
      <c r="Q38" s="25"/>
      <c r="R38" s="25"/>
      <c r="S38" s="25"/>
      <c r="T38" s="25"/>
    </row>
    <row r="39" spans="1:20" ht="23.45" customHeight="1" x14ac:dyDescent="0.25">
      <c r="A39" s="141" t="s">
        <v>81</v>
      </c>
      <c r="B39" s="141"/>
      <c r="C39" s="141"/>
      <c r="D39" s="141" t="s">
        <v>82</v>
      </c>
      <c r="E39" s="142" t="s">
        <v>83</v>
      </c>
      <c r="F39" s="141" t="s">
        <v>73</v>
      </c>
      <c r="G39" s="141" t="s">
        <v>73</v>
      </c>
      <c r="H39" s="141" t="s">
        <v>73</v>
      </c>
      <c r="I39" s="37" t="s">
        <v>66</v>
      </c>
      <c r="J39" s="38">
        <f>SUM(J40:J43)</f>
        <v>82670.62</v>
      </c>
      <c r="K39" s="38">
        <f>SUM(K40:K43)</f>
        <v>88113.5</v>
      </c>
      <c r="L39" s="38">
        <f>SUM(L40:L43)</f>
        <v>88472.8</v>
      </c>
      <c r="M39" s="38">
        <f>SUM(M40:M43)</f>
        <v>88113.5</v>
      </c>
      <c r="N39" s="38">
        <f>SUM(N40:N43)</f>
        <v>88113.5</v>
      </c>
      <c r="O39" s="24"/>
      <c r="P39" s="25"/>
      <c r="Q39" s="25"/>
      <c r="R39" s="25"/>
      <c r="S39" s="25"/>
      <c r="T39" s="25"/>
    </row>
    <row r="40" spans="1:20" ht="31.9" customHeight="1" x14ac:dyDescent="0.25">
      <c r="A40" s="140"/>
      <c r="B40" s="141"/>
      <c r="C40" s="141"/>
      <c r="D40" s="140"/>
      <c r="E40" s="143"/>
      <c r="F40" s="140"/>
      <c r="G40" s="140"/>
      <c r="H40" s="140"/>
      <c r="I40" s="37" t="s">
        <v>11</v>
      </c>
      <c r="J40" s="38">
        <v>82670.62</v>
      </c>
      <c r="K40" s="38">
        <v>88113.5</v>
      </c>
      <c r="L40" s="38">
        <v>88472.8</v>
      </c>
      <c r="M40" s="38">
        <v>88113.5</v>
      </c>
      <c r="N40" s="38">
        <v>88113.5</v>
      </c>
      <c r="O40" s="24"/>
      <c r="P40" s="25"/>
      <c r="Q40" s="25"/>
      <c r="R40" s="25"/>
      <c r="S40" s="25"/>
      <c r="T40" s="25"/>
    </row>
    <row r="41" spans="1:20" ht="32.25" customHeight="1" x14ac:dyDescent="0.25">
      <c r="A41" s="140"/>
      <c r="B41" s="141"/>
      <c r="C41" s="141"/>
      <c r="D41" s="140"/>
      <c r="E41" s="143"/>
      <c r="F41" s="140"/>
      <c r="G41" s="140"/>
      <c r="H41" s="140"/>
      <c r="I41" s="37" t="s">
        <v>23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24"/>
      <c r="P41" s="25"/>
      <c r="Q41" s="25"/>
      <c r="R41" s="25"/>
      <c r="S41" s="25"/>
      <c r="T41" s="25"/>
    </row>
    <row r="42" spans="1:20" ht="32.25" customHeight="1" x14ac:dyDescent="0.25">
      <c r="A42" s="140"/>
      <c r="B42" s="141"/>
      <c r="C42" s="141"/>
      <c r="D42" s="140"/>
      <c r="E42" s="143"/>
      <c r="F42" s="140"/>
      <c r="G42" s="140"/>
      <c r="H42" s="140"/>
      <c r="I42" s="37" t="s">
        <v>24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24"/>
      <c r="P42" s="25"/>
      <c r="Q42" s="25"/>
      <c r="R42" s="25"/>
      <c r="S42" s="25"/>
      <c r="T42" s="25"/>
    </row>
    <row r="43" spans="1:20" ht="23.45" customHeight="1" x14ac:dyDescent="0.25">
      <c r="A43" s="140"/>
      <c r="B43" s="141"/>
      <c r="C43" s="141"/>
      <c r="D43" s="140"/>
      <c r="E43" s="143"/>
      <c r="F43" s="140"/>
      <c r="G43" s="140"/>
      <c r="H43" s="140"/>
      <c r="I43" s="37" t="s">
        <v>67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24"/>
      <c r="P43" s="25"/>
      <c r="Q43" s="40"/>
      <c r="R43" s="40"/>
      <c r="S43" s="40"/>
      <c r="T43" s="25"/>
    </row>
    <row r="44" spans="1:20" ht="39" customHeight="1" x14ac:dyDescent="0.25">
      <c r="A44" s="141" t="s">
        <v>84</v>
      </c>
      <c r="B44" s="141"/>
      <c r="C44" s="141"/>
      <c r="D44" s="141" t="s">
        <v>85</v>
      </c>
      <c r="E44" s="186" t="s">
        <v>86</v>
      </c>
      <c r="F44" s="141" t="s">
        <v>87</v>
      </c>
      <c r="G44" s="141" t="s">
        <v>88</v>
      </c>
      <c r="H44" s="141" t="s">
        <v>89</v>
      </c>
      <c r="I44" s="37" t="s">
        <v>66</v>
      </c>
      <c r="J44" s="38">
        <f>SUM(J45:J48)</f>
        <v>238918.72</v>
      </c>
      <c r="K44" s="38">
        <f>SUM(K45:K48)</f>
        <v>24844.16</v>
      </c>
      <c r="L44" s="38">
        <f>SUM(L45:L48)</f>
        <v>0</v>
      </c>
      <c r="M44" s="38">
        <f>SUM(M45:M48)</f>
        <v>0</v>
      </c>
      <c r="N44" s="38">
        <f>SUM(N45:N48)</f>
        <v>0</v>
      </c>
      <c r="O44" s="24"/>
      <c r="P44" s="25"/>
      <c r="Q44" s="40"/>
      <c r="R44" s="40"/>
      <c r="S44" s="40"/>
      <c r="T44" s="40"/>
    </row>
    <row r="45" spans="1:20" ht="39" customHeight="1" x14ac:dyDescent="0.25">
      <c r="A45" s="140"/>
      <c r="B45" s="141"/>
      <c r="C45" s="141"/>
      <c r="D45" s="140"/>
      <c r="E45" s="187"/>
      <c r="F45" s="140"/>
      <c r="G45" s="140"/>
      <c r="H45" s="140"/>
      <c r="I45" s="37" t="s">
        <v>11</v>
      </c>
      <c r="J45" s="38">
        <v>6537.02</v>
      </c>
      <c r="K45" s="38">
        <v>15939.96</v>
      </c>
      <c r="L45" s="38">
        <v>0</v>
      </c>
      <c r="M45" s="38">
        <v>0</v>
      </c>
      <c r="N45" s="38">
        <v>0</v>
      </c>
      <c r="O45" s="24"/>
      <c r="P45" s="25"/>
      <c r="Q45" s="40"/>
      <c r="R45" s="40"/>
      <c r="S45" s="40"/>
      <c r="T45" s="25"/>
    </row>
    <row r="46" spans="1:20" ht="39" customHeight="1" x14ac:dyDescent="0.25">
      <c r="A46" s="140"/>
      <c r="B46" s="141"/>
      <c r="C46" s="141"/>
      <c r="D46" s="140"/>
      <c r="E46" s="187"/>
      <c r="F46" s="140"/>
      <c r="G46" s="140"/>
      <c r="H46" s="140"/>
      <c r="I46" s="37" t="s">
        <v>23</v>
      </c>
      <c r="J46" s="38">
        <v>232381.7</v>
      </c>
      <c r="K46" s="38">
        <v>8904.2000000000007</v>
      </c>
      <c r="L46" s="38">
        <v>0</v>
      </c>
      <c r="M46" s="38">
        <v>0</v>
      </c>
      <c r="N46" s="38">
        <v>0</v>
      </c>
      <c r="O46" s="24"/>
      <c r="P46" s="25"/>
      <c r="Q46" s="25"/>
      <c r="R46" s="25"/>
      <c r="S46" s="25"/>
      <c r="T46" s="25"/>
    </row>
    <row r="47" spans="1:20" ht="33" customHeight="1" x14ac:dyDescent="0.25">
      <c r="A47" s="140"/>
      <c r="B47" s="141"/>
      <c r="C47" s="141"/>
      <c r="D47" s="37" t="s">
        <v>90</v>
      </c>
      <c r="E47" s="187"/>
      <c r="F47" s="140"/>
      <c r="G47" s="140"/>
      <c r="H47" s="140"/>
      <c r="I47" s="37" t="s">
        <v>24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24"/>
      <c r="P47" s="25"/>
      <c r="Q47" s="25"/>
      <c r="R47" s="25"/>
      <c r="S47" s="25"/>
      <c r="T47" s="25"/>
    </row>
    <row r="48" spans="1:20" ht="33" customHeight="1" x14ac:dyDescent="0.25">
      <c r="A48" s="140"/>
      <c r="B48" s="141"/>
      <c r="C48" s="141"/>
      <c r="D48" s="37" t="s">
        <v>91</v>
      </c>
      <c r="E48" s="187"/>
      <c r="F48" s="140"/>
      <c r="G48" s="140"/>
      <c r="H48" s="140"/>
      <c r="I48" s="37" t="s">
        <v>67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24"/>
      <c r="P48" s="25"/>
      <c r="Q48" s="25"/>
      <c r="R48" s="25"/>
      <c r="S48" s="25"/>
      <c r="T48" s="25"/>
    </row>
    <row r="49" spans="1:20" ht="36.75" customHeight="1" x14ac:dyDescent="0.25">
      <c r="A49" s="141" t="s">
        <v>92</v>
      </c>
      <c r="B49" s="141"/>
      <c r="C49" s="141"/>
      <c r="D49" s="141" t="s">
        <v>85</v>
      </c>
      <c r="E49" s="186" t="s">
        <v>93</v>
      </c>
      <c r="F49" s="141" t="s">
        <v>94</v>
      </c>
      <c r="G49" s="141" t="s">
        <v>95</v>
      </c>
      <c r="H49" s="141" t="s">
        <v>89</v>
      </c>
      <c r="I49" s="37" t="s">
        <v>66</v>
      </c>
      <c r="J49" s="38">
        <f>SUM(J50:J53)</f>
        <v>110101.01</v>
      </c>
      <c r="K49" s="38">
        <f>SUM(K50:K53)</f>
        <v>233020.81</v>
      </c>
      <c r="L49" s="38">
        <f>SUM(L50:L53)</f>
        <v>418698.55000000005</v>
      </c>
      <c r="M49" s="38">
        <f>SUM(M50:M53)</f>
        <v>0</v>
      </c>
      <c r="N49" s="38">
        <f>SUM(N50:N53)</f>
        <v>0</v>
      </c>
      <c r="O49" s="24"/>
      <c r="P49" s="25"/>
      <c r="Q49" s="25"/>
      <c r="R49" s="25"/>
      <c r="S49" s="25"/>
      <c r="T49" s="25"/>
    </row>
    <row r="50" spans="1:20" ht="36.75" customHeight="1" x14ac:dyDescent="0.25">
      <c r="A50" s="140"/>
      <c r="B50" s="141"/>
      <c r="C50" s="141"/>
      <c r="D50" s="140"/>
      <c r="E50" s="187"/>
      <c r="F50" s="140"/>
      <c r="G50" s="140"/>
      <c r="H50" s="140"/>
      <c r="I50" s="37" t="s">
        <v>11</v>
      </c>
      <c r="J50" s="38">
        <v>1101.01</v>
      </c>
      <c r="K50" s="38">
        <v>2330.21</v>
      </c>
      <c r="L50" s="38">
        <v>37697.97</v>
      </c>
      <c r="M50" s="38">
        <v>0</v>
      </c>
      <c r="N50" s="38">
        <v>0</v>
      </c>
      <c r="O50" s="24"/>
      <c r="P50" s="25"/>
      <c r="Q50" s="25"/>
      <c r="R50" s="25"/>
      <c r="S50" s="25"/>
      <c r="T50" s="25"/>
    </row>
    <row r="51" spans="1:20" ht="36.75" customHeight="1" x14ac:dyDescent="0.25">
      <c r="A51" s="140"/>
      <c r="B51" s="141"/>
      <c r="C51" s="141"/>
      <c r="D51" s="140"/>
      <c r="E51" s="187"/>
      <c r="F51" s="140"/>
      <c r="G51" s="140"/>
      <c r="H51" s="140"/>
      <c r="I51" s="37" t="s">
        <v>23</v>
      </c>
      <c r="J51" s="38">
        <v>109000</v>
      </c>
      <c r="K51" s="38">
        <v>230690.6</v>
      </c>
      <c r="L51" s="38">
        <v>381000.58</v>
      </c>
      <c r="M51" s="38">
        <v>0</v>
      </c>
      <c r="N51" s="38">
        <v>0</v>
      </c>
      <c r="O51" s="24"/>
      <c r="P51" s="25"/>
      <c r="Q51" s="25"/>
      <c r="R51" s="25"/>
      <c r="S51" s="25"/>
      <c r="T51" s="25"/>
    </row>
    <row r="52" spans="1:20" ht="33" customHeight="1" x14ac:dyDescent="0.25">
      <c r="A52" s="140"/>
      <c r="B52" s="141"/>
      <c r="C52" s="141"/>
      <c r="D52" s="37" t="s">
        <v>90</v>
      </c>
      <c r="E52" s="187"/>
      <c r="F52" s="140"/>
      <c r="G52" s="140"/>
      <c r="H52" s="140"/>
      <c r="I52" s="37" t="s">
        <v>24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24"/>
      <c r="P52" s="25"/>
      <c r="Q52" s="25"/>
      <c r="R52" s="25"/>
      <c r="S52" s="25"/>
      <c r="T52" s="25"/>
    </row>
    <row r="53" spans="1:20" ht="33" customHeight="1" x14ac:dyDescent="0.25">
      <c r="A53" s="140"/>
      <c r="B53" s="141"/>
      <c r="C53" s="141"/>
      <c r="D53" s="37" t="s">
        <v>91</v>
      </c>
      <c r="E53" s="187"/>
      <c r="F53" s="140"/>
      <c r="G53" s="140"/>
      <c r="H53" s="140"/>
      <c r="I53" s="37" t="s">
        <v>67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24"/>
      <c r="P53" s="25"/>
      <c r="Q53" s="25"/>
      <c r="R53" s="25"/>
      <c r="S53" s="25"/>
      <c r="T53" s="25"/>
    </row>
    <row r="54" spans="1:20" ht="33" customHeight="1" x14ac:dyDescent="0.25">
      <c r="A54" s="140" t="s">
        <v>96</v>
      </c>
      <c r="B54" s="141"/>
      <c r="C54" s="141"/>
      <c r="D54" s="141" t="s">
        <v>85</v>
      </c>
      <c r="E54" s="186" t="s">
        <v>97</v>
      </c>
      <c r="F54" s="141" t="s">
        <v>98</v>
      </c>
      <c r="G54" s="141" t="s">
        <v>99</v>
      </c>
      <c r="H54" s="141" t="s">
        <v>89</v>
      </c>
      <c r="I54" s="37" t="s">
        <v>66</v>
      </c>
      <c r="J54" s="38">
        <f>SUM(J55:J58)</f>
        <v>0</v>
      </c>
      <c r="K54" s="38">
        <f>SUM(K55:K58)</f>
        <v>0</v>
      </c>
      <c r="L54" s="38">
        <f>SUM(L55:L58)</f>
        <v>193968.08</v>
      </c>
      <c r="M54" s="38">
        <f>SUM(M55:M58)</f>
        <v>153860.606</v>
      </c>
      <c r="N54" s="38">
        <f>SUM(N55:N58)</f>
        <v>0</v>
      </c>
      <c r="O54" s="24"/>
      <c r="P54" s="25"/>
      <c r="Q54" s="25"/>
      <c r="R54" s="25"/>
      <c r="S54" s="25"/>
      <c r="T54" s="25"/>
    </row>
    <row r="55" spans="1:20" ht="33" customHeight="1" x14ac:dyDescent="0.25">
      <c r="A55" s="140"/>
      <c r="B55" s="141"/>
      <c r="C55" s="141"/>
      <c r="D55" s="140"/>
      <c r="E55" s="187"/>
      <c r="F55" s="140"/>
      <c r="G55" s="140"/>
      <c r="H55" s="140"/>
      <c r="I55" s="37" t="s">
        <v>11</v>
      </c>
      <c r="J55" s="38">
        <v>0</v>
      </c>
      <c r="K55" s="38">
        <v>0</v>
      </c>
      <c r="L55" s="38">
        <v>1939.68</v>
      </c>
      <c r="M55" s="38">
        <v>1538.606</v>
      </c>
      <c r="N55" s="38">
        <v>0</v>
      </c>
      <c r="O55" s="24"/>
      <c r="P55" s="25"/>
      <c r="Q55" s="25"/>
      <c r="R55" s="25"/>
      <c r="S55" s="25"/>
      <c r="T55" s="25"/>
    </row>
    <row r="56" spans="1:20" ht="33" customHeight="1" x14ac:dyDescent="0.25">
      <c r="A56" s="140"/>
      <c r="B56" s="141"/>
      <c r="C56" s="141"/>
      <c r="D56" s="140"/>
      <c r="E56" s="187"/>
      <c r="F56" s="140"/>
      <c r="G56" s="140"/>
      <c r="H56" s="140"/>
      <c r="I56" s="37" t="s">
        <v>23</v>
      </c>
      <c r="J56" s="38">
        <v>0</v>
      </c>
      <c r="K56" s="38">
        <v>0</v>
      </c>
      <c r="L56" s="38">
        <v>192028.4</v>
      </c>
      <c r="M56" s="38">
        <v>152322</v>
      </c>
      <c r="N56" s="38">
        <v>0</v>
      </c>
      <c r="O56" s="24"/>
      <c r="P56" s="25"/>
      <c r="Q56" s="25"/>
      <c r="R56" s="25"/>
      <c r="S56" s="25"/>
      <c r="T56" s="25"/>
    </row>
    <row r="57" spans="1:20" ht="33" customHeight="1" x14ac:dyDescent="0.25">
      <c r="A57" s="140"/>
      <c r="B57" s="141"/>
      <c r="C57" s="141"/>
      <c r="D57" s="37" t="s">
        <v>90</v>
      </c>
      <c r="E57" s="187"/>
      <c r="F57" s="140"/>
      <c r="G57" s="140"/>
      <c r="H57" s="140"/>
      <c r="I57" s="37" t="s">
        <v>24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24"/>
      <c r="P57" s="25"/>
      <c r="Q57" s="25"/>
      <c r="R57" s="25"/>
      <c r="S57" s="25"/>
      <c r="T57" s="25"/>
    </row>
    <row r="58" spans="1:20" ht="33" customHeight="1" x14ac:dyDescent="0.25">
      <c r="A58" s="140"/>
      <c r="B58" s="141"/>
      <c r="C58" s="141"/>
      <c r="D58" s="37" t="s">
        <v>91</v>
      </c>
      <c r="E58" s="187"/>
      <c r="F58" s="140"/>
      <c r="G58" s="140"/>
      <c r="H58" s="140"/>
      <c r="I58" s="37" t="s">
        <v>67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24"/>
      <c r="P58" s="25"/>
      <c r="Q58" s="25"/>
      <c r="R58" s="25"/>
      <c r="S58" s="25"/>
      <c r="T58" s="25"/>
    </row>
    <row r="59" spans="1:20" ht="33" customHeight="1" x14ac:dyDescent="0.25">
      <c r="A59" s="140" t="s">
        <v>100</v>
      </c>
      <c r="B59" s="141"/>
      <c r="C59" s="141"/>
      <c r="D59" s="141" t="s">
        <v>101</v>
      </c>
      <c r="E59" s="187" t="s">
        <v>102</v>
      </c>
      <c r="F59" s="141" t="s">
        <v>73</v>
      </c>
      <c r="G59" s="141" t="s">
        <v>73</v>
      </c>
      <c r="H59" s="141" t="s">
        <v>73</v>
      </c>
      <c r="I59" s="37" t="s">
        <v>66</v>
      </c>
      <c r="J59" s="38">
        <f>SUM(J60:J63)</f>
        <v>0</v>
      </c>
      <c r="K59" s="38">
        <f>SUM(K60:K63)</f>
        <v>0</v>
      </c>
      <c r="L59" s="38">
        <f>SUM(L60:L63)</f>
        <v>5886.88</v>
      </c>
      <c r="M59" s="38">
        <f>SUM(M60:M63)</f>
        <v>4904</v>
      </c>
      <c r="N59" s="38">
        <f>SUM(N60:N63)</f>
        <v>4904</v>
      </c>
      <c r="O59" s="24"/>
      <c r="P59" s="25"/>
      <c r="Q59" s="25"/>
      <c r="R59" s="25"/>
      <c r="S59" s="25"/>
      <c r="T59" s="25"/>
    </row>
    <row r="60" spans="1:20" ht="33" customHeight="1" x14ac:dyDescent="0.25">
      <c r="A60" s="140"/>
      <c r="B60" s="141"/>
      <c r="C60" s="141"/>
      <c r="D60" s="141"/>
      <c r="E60" s="187"/>
      <c r="F60" s="140"/>
      <c r="G60" s="140"/>
      <c r="H60" s="140"/>
      <c r="I60" s="37" t="s">
        <v>11</v>
      </c>
      <c r="J60" s="38">
        <v>0</v>
      </c>
      <c r="K60" s="38">
        <v>0</v>
      </c>
      <c r="L60" s="38">
        <v>5886.88</v>
      </c>
      <c r="M60" s="38">
        <v>4904</v>
      </c>
      <c r="N60" s="38">
        <v>4904</v>
      </c>
      <c r="O60" s="24"/>
      <c r="P60" s="25"/>
      <c r="Q60" s="25"/>
      <c r="R60" s="25"/>
      <c r="S60" s="25"/>
      <c r="T60" s="25"/>
    </row>
    <row r="61" spans="1:20" ht="33" customHeight="1" x14ac:dyDescent="0.25">
      <c r="A61" s="140"/>
      <c r="B61" s="141"/>
      <c r="C61" s="141"/>
      <c r="D61" s="141"/>
      <c r="E61" s="187"/>
      <c r="F61" s="140"/>
      <c r="G61" s="140"/>
      <c r="H61" s="140"/>
      <c r="I61" s="37" t="s">
        <v>23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24"/>
      <c r="P61" s="25"/>
      <c r="Q61" s="25"/>
      <c r="R61" s="25"/>
      <c r="S61" s="25"/>
      <c r="T61" s="25"/>
    </row>
    <row r="62" spans="1:20" ht="33" customHeight="1" x14ac:dyDescent="0.25">
      <c r="A62" s="140"/>
      <c r="B62" s="141"/>
      <c r="C62" s="141"/>
      <c r="D62" s="141"/>
      <c r="E62" s="187"/>
      <c r="F62" s="140"/>
      <c r="G62" s="140"/>
      <c r="H62" s="140"/>
      <c r="I62" s="37" t="s">
        <v>24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24"/>
      <c r="P62" s="25"/>
      <c r="Q62" s="25"/>
      <c r="R62" s="25"/>
      <c r="S62" s="25"/>
      <c r="T62" s="25"/>
    </row>
    <row r="63" spans="1:20" ht="33" customHeight="1" x14ac:dyDescent="0.25">
      <c r="A63" s="140"/>
      <c r="B63" s="141"/>
      <c r="C63" s="141"/>
      <c r="D63" s="141"/>
      <c r="E63" s="187"/>
      <c r="F63" s="140"/>
      <c r="G63" s="140"/>
      <c r="H63" s="140"/>
      <c r="I63" s="37" t="s">
        <v>67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24"/>
      <c r="P63" s="25"/>
      <c r="Q63" s="25"/>
      <c r="R63" s="25"/>
      <c r="S63" s="25"/>
      <c r="T63" s="25"/>
    </row>
    <row r="64" spans="1:20" ht="33" customHeight="1" x14ac:dyDescent="0.25">
      <c r="A64" s="140" t="s">
        <v>103</v>
      </c>
      <c r="B64" s="141"/>
      <c r="C64" s="141"/>
      <c r="D64" s="141" t="s">
        <v>91</v>
      </c>
      <c r="E64" s="187" t="s">
        <v>104</v>
      </c>
      <c r="F64" s="141" t="s">
        <v>73</v>
      </c>
      <c r="G64" s="141" t="s">
        <v>73</v>
      </c>
      <c r="H64" s="141" t="s">
        <v>73</v>
      </c>
      <c r="I64" s="37" t="s">
        <v>66</v>
      </c>
      <c r="J64" s="38">
        <f>SUM(J65:J68)</f>
        <v>0</v>
      </c>
      <c r="K64" s="38">
        <f>SUM(K65:K68)</f>
        <v>0</v>
      </c>
      <c r="L64" s="38">
        <f>SUM(L65:L68)</f>
        <v>0</v>
      </c>
      <c r="M64" s="38">
        <f>SUM(M65:M68)</f>
        <v>0</v>
      </c>
      <c r="N64" s="38">
        <f>SUM(N65:N68)</f>
        <v>0</v>
      </c>
      <c r="O64" s="24"/>
      <c r="P64" s="25"/>
      <c r="Q64" s="25"/>
      <c r="R64" s="25"/>
      <c r="S64" s="25"/>
      <c r="T64" s="25"/>
    </row>
    <row r="65" spans="1:20" ht="33" customHeight="1" x14ac:dyDescent="0.25">
      <c r="A65" s="140"/>
      <c r="B65" s="141"/>
      <c r="C65" s="141"/>
      <c r="D65" s="141"/>
      <c r="E65" s="187"/>
      <c r="F65" s="140"/>
      <c r="G65" s="140"/>
      <c r="H65" s="140"/>
      <c r="I65" s="37" t="s">
        <v>11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24"/>
      <c r="P65" s="25"/>
      <c r="Q65" s="25"/>
      <c r="R65" s="25"/>
      <c r="S65" s="25"/>
      <c r="T65" s="25"/>
    </row>
    <row r="66" spans="1:20" ht="33" customHeight="1" x14ac:dyDescent="0.25">
      <c r="A66" s="140"/>
      <c r="B66" s="141"/>
      <c r="C66" s="141"/>
      <c r="D66" s="141"/>
      <c r="E66" s="187"/>
      <c r="F66" s="140"/>
      <c r="G66" s="140"/>
      <c r="H66" s="140"/>
      <c r="I66" s="37" t="s">
        <v>23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24"/>
      <c r="P66" s="25"/>
      <c r="Q66" s="25"/>
      <c r="R66" s="25"/>
      <c r="S66" s="25"/>
      <c r="T66" s="25"/>
    </row>
    <row r="67" spans="1:20" ht="33" customHeight="1" x14ac:dyDescent="0.25">
      <c r="A67" s="140"/>
      <c r="B67" s="141"/>
      <c r="C67" s="141"/>
      <c r="D67" s="141"/>
      <c r="E67" s="187"/>
      <c r="F67" s="140"/>
      <c r="G67" s="140"/>
      <c r="H67" s="140"/>
      <c r="I67" s="37" t="s">
        <v>24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24"/>
      <c r="P67" s="25"/>
      <c r="Q67" s="25"/>
      <c r="R67" s="25"/>
      <c r="S67" s="25"/>
      <c r="T67" s="25"/>
    </row>
    <row r="68" spans="1:20" ht="33" customHeight="1" x14ac:dyDescent="0.25">
      <c r="A68" s="140"/>
      <c r="B68" s="141"/>
      <c r="C68" s="141"/>
      <c r="D68" s="141"/>
      <c r="E68" s="187"/>
      <c r="F68" s="140"/>
      <c r="G68" s="140"/>
      <c r="H68" s="140"/>
      <c r="I68" s="37" t="s">
        <v>67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24"/>
      <c r="P68" s="25"/>
      <c r="Q68" s="25"/>
      <c r="R68" s="25"/>
      <c r="S68" s="25"/>
      <c r="T68" s="25"/>
    </row>
    <row r="69" spans="1:20" ht="33" customHeight="1" x14ac:dyDescent="0.25">
      <c r="A69" s="140" t="s">
        <v>105</v>
      </c>
      <c r="B69" s="141"/>
      <c r="C69" s="141"/>
      <c r="D69" s="141" t="s">
        <v>106</v>
      </c>
      <c r="E69" s="187" t="s">
        <v>107</v>
      </c>
      <c r="F69" s="141" t="s">
        <v>73</v>
      </c>
      <c r="G69" s="141" t="s">
        <v>73</v>
      </c>
      <c r="H69" s="141" t="s">
        <v>73</v>
      </c>
      <c r="I69" s="37" t="s">
        <v>66</v>
      </c>
      <c r="J69" s="38">
        <f>SUM(J70:J73)</f>
        <v>0</v>
      </c>
      <c r="K69" s="38">
        <f>SUM(K70:K73)</f>
        <v>0</v>
      </c>
      <c r="L69" s="38">
        <f>SUM(L70:L73)</f>
        <v>0</v>
      </c>
      <c r="M69" s="38">
        <f>SUM(M70:M73)</f>
        <v>0</v>
      </c>
      <c r="N69" s="38">
        <f>SUM(N70:N73)</f>
        <v>0</v>
      </c>
      <c r="O69" s="24"/>
      <c r="P69" s="25"/>
      <c r="Q69" s="25"/>
      <c r="R69" s="25"/>
      <c r="S69" s="25"/>
      <c r="T69" s="25"/>
    </row>
    <row r="70" spans="1:20" ht="33" customHeight="1" x14ac:dyDescent="0.25">
      <c r="A70" s="140"/>
      <c r="B70" s="141"/>
      <c r="C70" s="141"/>
      <c r="D70" s="141"/>
      <c r="E70" s="187"/>
      <c r="F70" s="140"/>
      <c r="G70" s="140"/>
      <c r="H70" s="140"/>
      <c r="I70" s="37" t="s">
        <v>11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24"/>
      <c r="P70" s="25"/>
      <c r="Q70" s="25"/>
      <c r="R70" s="25"/>
      <c r="S70" s="25"/>
      <c r="T70" s="25"/>
    </row>
    <row r="71" spans="1:20" ht="33" customHeight="1" x14ac:dyDescent="0.25">
      <c r="A71" s="140"/>
      <c r="B71" s="141"/>
      <c r="C71" s="141"/>
      <c r="D71" s="141"/>
      <c r="E71" s="187"/>
      <c r="F71" s="140"/>
      <c r="G71" s="140"/>
      <c r="H71" s="140"/>
      <c r="I71" s="37" t="s">
        <v>23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24"/>
      <c r="P71" s="25"/>
      <c r="Q71" s="25"/>
      <c r="R71" s="25"/>
      <c r="S71" s="25"/>
      <c r="T71" s="25"/>
    </row>
    <row r="72" spans="1:20" ht="33" customHeight="1" x14ac:dyDescent="0.25">
      <c r="A72" s="140"/>
      <c r="B72" s="141"/>
      <c r="C72" s="141"/>
      <c r="D72" s="141"/>
      <c r="E72" s="187"/>
      <c r="F72" s="140"/>
      <c r="G72" s="140"/>
      <c r="H72" s="140"/>
      <c r="I72" s="37" t="s">
        <v>24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24"/>
      <c r="P72" s="25"/>
      <c r="Q72" s="25"/>
      <c r="R72" s="25"/>
      <c r="S72" s="25"/>
      <c r="T72" s="25"/>
    </row>
    <row r="73" spans="1:20" ht="33" customHeight="1" x14ac:dyDescent="0.25">
      <c r="A73" s="140"/>
      <c r="B73" s="141"/>
      <c r="C73" s="141"/>
      <c r="D73" s="141"/>
      <c r="E73" s="187"/>
      <c r="F73" s="140"/>
      <c r="G73" s="140"/>
      <c r="H73" s="140"/>
      <c r="I73" s="37" t="s">
        <v>67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24"/>
      <c r="P73" s="25"/>
      <c r="Q73" s="25"/>
      <c r="R73" s="25"/>
      <c r="S73" s="25"/>
      <c r="T73" s="25"/>
    </row>
    <row r="74" spans="1:20" ht="33" customHeight="1" x14ac:dyDescent="0.25">
      <c r="A74" s="140" t="s">
        <v>108</v>
      </c>
      <c r="B74" s="141"/>
      <c r="C74" s="141"/>
      <c r="D74" s="141" t="s">
        <v>109</v>
      </c>
      <c r="E74" s="187" t="s">
        <v>110</v>
      </c>
      <c r="F74" s="141" t="s">
        <v>73</v>
      </c>
      <c r="G74" s="141" t="s">
        <v>73</v>
      </c>
      <c r="H74" s="141" t="s">
        <v>73</v>
      </c>
      <c r="I74" s="37" t="s">
        <v>66</v>
      </c>
      <c r="J74" s="38">
        <f>SUM(J75:J78)</f>
        <v>0</v>
      </c>
      <c r="K74" s="38">
        <f>SUM(K75:K78)</f>
        <v>0</v>
      </c>
      <c r="L74" s="38">
        <f>SUM(L75:L78)</f>
        <v>0</v>
      </c>
      <c r="M74" s="38">
        <f>SUM(M75:M78)</f>
        <v>0</v>
      </c>
      <c r="N74" s="38">
        <f>SUM(N75:N78)</f>
        <v>0</v>
      </c>
      <c r="O74" s="24"/>
      <c r="P74" s="25"/>
      <c r="Q74" s="25"/>
      <c r="R74" s="25"/>
      <c r="S74" s="25"/>
      <c r="T74" s="25"/>
    </row>
    <row r="75" spans="1:20" ht="33" customHeight="1" x14ac:dyDescent="0.25">
      <c r="A75" s="140"/>
      <c r="B75" s="141"/>
      <c r="C75" s="141"/>
      <c r="D75" s="141"/>
      <c r="E75" s="187"/>
      <c r="F75" s="140"/>
      <c r="G75" s="140"/>
      <c r="H75" s="140"/>
      <c r="I75" s="37" t="s">
        <v>11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24"/>
      <c r="P75" s="25"/>
      <c r="Q75" s="25"/>
      <c r="R75" s="25"/>
      <c r="S75" s="25"/>
      <c r="T75" s="25"/>
    </row>
    <row r="76" spans="1:20" ht="33" customHeight="1" x14ac:dyDescent="0.25">
      <c r="A76" s="140"/>
      <c r="B76" s="141"/>
      <c r="C76" s="141"/>
      <c r="D76" s="141"/>
      <c r="E76" s="187"/>
      <c r="F76" s="140"/>
      <c r="G76" s="140"/>
      <c r="H76" s="140"/>
      <c r="I76" s="37" t="s">
        <v>23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24"/>
      <c r="P76" s="25"/>
      <c r="Q76" s="25"/>
      <c r="R76" s="25"/>
      <c r="S76" s="25"/>
      <c r="T76" s="25"/>
    </row>
    <row r="77" spans="1:20" ht="33" customHeight="1" x14ac:dyDescent="0.25">
      <c r="A77" s="140"/>
      <c r="B77" s="141"/>
      <c r="C77" s="141"/>
      <c r="D77" s="141"/>
      <c r="E77" s="187"/>
      <c r="F77" s="140"/>
      <c r="G77" s="140"/>
      <c r="H77" s="140"/>
      <c r="I77" s="37" t="s">
        <v>24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24"/>
      <c r="P77" s="25"/>
      <c r="Q77" s="25"/>
      <c r="R77" s="25"/>
      <c r="S77" s="25"/>
      <c r="T77" s="25"/>
    </row>
    <row r="78" spans="1:20" ht="33" customHeight="1" x14ac:dyDescent="0.25">
      <c r="A78" s="140"/>
      <c r="B78" s="141"/>
      <c r="C78" s="141"/>
      <c r="D78" s="141"/>
      <c r="E78" s="187"/>
      <c r="F78" s="140"/>
      <c r="G78" s="140"/>
      <c r="H78" s="140"/>
      <c r="I78" s="37" t="s">
        <v>67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24"/>
      <c r="P78" s="25"/>
      <c r="Q78" s="25"/>
      <c r="R78" s="25"/>
      <c r="S78" s="25"/>
      <c r="T78" s="25"/>
    </row>
    <row r="79" spans="1:20" ht="33" customHeight="1" x14ac:dyDescent="0.25">
      <c r="A79" s="140" t="s">
        <v>111</v>
      </c>
      <c r="B79" s="141"/>
      <c r="C79" s="141"/>
      <c r="D79" s="141" t="s">
        <v>85</v>
      </c>
      <c r="E79" s="187" t="s">
        <v>112</v>
      </c>
      <c r="F79" s="140" t="s">
        <v>113</v>
      </c>
      <c r="G79" s="140" t="s">
        <v>114</v>
      </c>
      <c r="H79" s="141" t="s">
        <v>89</v>
      </c>
      <c r="I79" s="37" t="s">
        <v>66</v>
      </c>
      <c r="J79" s="38">
        <f>SUM(J80:J83)</f>
        <v>0</v>
      </c>
      <c r="K79" s="38">
        <f>SUM(K80:K83)</f>
        <v>0</v>
      </c>
      <c r="L79" s="38">
        <f>SUM(L80:L83)</f>
        <v>0</v>
      </c>
      <c r="M79" s="38">
        <f>SUM(M80:M83)</f>
        <v>0</v>
      </c>
      <c r="N79" s="38">
        <f>SUM(N80:N83)</f>
        <v>294895.64999999997</v>
      </c>
      <c r="O79" s="24"/>
      <c r="P79" s="25"/>
      <c r="Q79" s="25"/>
      <c r="R79" s="25"/>
      <c r="S79" s="25"/>
      <c r="T79" s="25"/>
    </row>
    <row r="80" spans="1:20" ht="33" customHeight="1" x14ac:dyDescent="0.25">
      <c r="A80" s="140"/>
      <c r="B80" s="141"/>
      <c r="C80" s="141"/>
      <c r="D80" s="140"/>
      <c r="E80" s="187"/>
      <c r="F80" s="140"/>
      <c r="G80" s="140"/>
      <c r="H80" s="140"/>
      <c r="I80" s="37" t="s">
        <v>11</v>
      </c>
      <c r="J80" s="38">
        <v>0</v>
      </c>
      <c r="K80" s="38">
        <v>0</v>
      </c>
      <c r="L80" s="38">
        <v>0</v>
      </c>
      <c r="M80" s="38">
        <v>0</v>
      </c>
      <c r="N80" s="38">
        <v>553.04999999999995</v>
      </c>
      <c r="O80" s="24"/>
      <c r="P80" s="25"/>
      <c r="Q80" s="25"/>
      <c r="R80" s="25"/>
      <c r="S80" s="25"/>
      <c r="T80" s="25"/>
    </row>
    <row r="81" spans="1:20" ht="33" customHeight="1" x14ac:dyDescent="0.25">
      <c r="A81" s="140"/>
      <c r="B81" s="141"/>
      <c r="C81" s="141"/>
      <c r="D81" s="140"/>
      <c r="E81" s="187"/>
      <c r="F81" s="140"/>
      <c r="G81" s="140"/>
      <c r="H81" s="140"/>
      <c r="I81" s="37" t="s">
        <v>23</v>
      </c>
      <c r="J81" s="38">
        <v>0</v>
      </c>
      <c r="K81" s="38">
        <v>0</v>
      </c>
      <c r="L81" s="38">
        <v>0</v>
      </c>
      <c r="M81" s="38">
        <v>0</v>
      </c>
      <c r="N81" s="38">
        <v>294342.59999999998</v>
      </c>
      <c r="O81" s="24"/>
      <c r="P81" s="25"/>
      <c r="Q81" s="25"/>
      <c r="R81" s="25"/>
      <c r="S81" s="25"/>
      <c r="T81" s="25"/>
    </row>
    <row r="82" spans="1:20" ht="33" customHeight="1" x14ac:dyDescent="0.25">
      <c r="A82" s="140"/>
      <c r="B82" s="141"/>
      <c r="C82" s="141"/>
      <c r="D82" s="37" t="s">
        <v>90</v>
      </c>
      <c r="E82" s="187"/>
      <c r="F82" s="140"/>
      <c r="G82" s="140"/>
      <c r="H82" s="140"/>
      <c r="I82" s="37" t="s">
        <v>24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24"/>
      <c r="P82" s="25"/>
      <c r="Q82" s="25"/>
      <c r="R82" s="25"/>
      <c r="S82" s="25"/>
      <c r="T82" s="25"/>
    </row>
    <row r="83" spans="1:20" ht="33" customHeight="1" x14ac:dyDescent="0.25">
      <c r="A83" s="140"/>
      <c r="B83" s="141"/>
      <c r="C83" s="141"/>
      <c r="D83" s="37" t="s">
        <v>91</v>
      </c>
      <c r="E83" s="187"/>
      <c r="F83" s="140"/>
      <c r="G83" s="140"/>
      <c r="H83" s="140"/>
      <c r="I83" s="37" t="s">
        <v>67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24"/>
      <c r="P83" s="25"/>
      <c r="Q83" s="25"/>
      <c r="R83" s="25"/>
      <c r="S83" s="25"/>
      <c r="T83" s="25"/>
    </row>
    <row r="84" spans="1:20" ht="21" customHeight="1" x14ac:dyDescent="0.25">
      <c r="A84" s="144">
        <v>2</v>
      </c>
      <c r="B84" s="145" t="s">
        <v>39</v>
      </c>
      <c r="C84" s="145" t="s">
        <v>115</v>
      </c>
      <c r="D84" s="146" t="s">
        <v>69</v>
      </c>
      <c r="E84" s="147"/>
      <c r="F84" s="147"/>
      <c r="G84" s="147"/>
      <c r="H84" s="147"/>
      <c r="I84" s="41" t="s">
        <v>66</v>
      </c>
      <c r="J84" s="38">
        <f>SUM(J85:J88)</f>
        <v>3365916.75</v>
      </c>
      <c r="K84" s="38">
        <f>SUM(K85:K88)</f>
        <v>5024842.83</v>
      </c>
      <c r="L84" s="38">
        <f>SUM(L85:L88)</f>
        <v>6343008.6639999999</v>
      </c>
      <c r="M84" s="38">
        <f>SUM(M85:M88)</f>
        <v>6687409.5200000005</v>
      </c>
      <c r="N84" s="38">
        <f>SUM(N85:N88)</f>
        <v>6995323.3259999994</v>
      </c>
      <c r="O84" s="24"/>
      <c r="P84" s="25"/>
      <c r="Q84" s="25"/>
      <c r="R84" s="25"/>
      <c r="S84" s="25"/>
      <c r="T84" s="25"/>
    </row>
    <row r="85" spans="1:20" ht="33" customHeight="1" x14ac:dyDescent="0.25">
      <c r="A85" s="136"/>
      <c r="B85" s="145"/>
      <c r="C85" s="145"/>
      <c r="D85" s="136"/>
      <c r="E85" s="136"/>
      <c r="F85" s="136"/>
      <c r="G85" s="136"/>
      <c r="H85" s="136"/>
      <c r="I85" s="33" t="s">
        <v>11</v>
      </c>
      <c r="J85" s="42">
        <f t="shared" ref="J85:N88" si="4">J90+J95+J100+J105+J110+J115+J120+J125</f>
        <v>494296.85000000003</v>
      </c>
      <c r="K85" s="42">
        <f t="shared" si="4"/>
        <v>548597.42999999993</v>
      </c>
      <c r="L85" s="42">
        <f t="shared" si="4"/>
        <v>803623.66400000011</v>
      </c>
      <c r="M85" s="42">
        <f t="shared" si="4"/>
        <v>576216.62</v>
      </c>
      <c r="N85" s="42">
        <f t="shared" si="4"/>
        <v>588079.72599999991</v>
      </c>
      <c r="O85" s="29"/>
      <c r="P85" s="25"/>
      <c r="Q85" s="25"/>
      <c r="R85" s="25"/>
      <c r="S85" s="25"/>
      <c r="T85" s="25"/>
    </row>
    <row r="86" spans="1:20" ht="33" customHeight="1" x14ac:dyDescent="0.25">
      <c r="A86" s="136"/>
      <c r="B86" s="145"/>
      <c r="C86" s="145"/>
      <c r="D86" s="136"/>
      <c r="E86" s="136"/>
      <c r="F86" s="136"/>
      <c r="G86" s="136"/>
      <c r="H86" s="136"/>
      <c r="I86" s="33" t="s">
        <v>23</v>
      </c>
      <c r="J86" s="34">
        <f t="shared" si="4"/>
        <v>2871619.9</v>
      </c>
      <c r="K86" s="34">
        <f t="shared" si="4"/>
        <v>4476245.4000000004</v>
      </c>
      <c r="L86" s="34">
        <f t="shared" si="4"/>
        <v>5539385</v>
      </c>
      <c r="M86" s="34">
        <f t="shared" si="4"/>
        <v>6111192.9000000004</v>
      </c>
      <c r="N86" s="34">
        <f t="shared" si="4"/>
        <v>6407243.5999999996</v>
      </c>
      <c r="O86" s="29"/>
      <c r="P86" s="25"/>
      <c r="Q86" s="25"/>
      <c r="R86" s="25"/>
      <c r="S86" s="25"/>
      <c r="T86" s="25"/>
    </row>
    <row r="87" spans="1:20" ht="24.6" customHeight="1" x14ac:dyDescent="0.25">
      <c r="A87" s="136"/>
      <c r="B87" s="145"/>
      <c r="C87" s="145"/>
      <c r="D87" s="136"/>
      <c r="E87" s="136"/>
      <c r="F87" s="136"/>
      <c r="G87" s="136"/>
      <c r="H87" s="136"/>
      <c r="I87" s="33" t="s">
        <v>24</v>
      </c>
      <c r="J87" s="34">
        <f t="shared" si="4"/>
        <v>0</v>
      </c>
      <c r="K87" s="34">
        <f t="shared" si="4"/>
        <v>0</v>
      </c>
      <c r="L87" s="34">
        <f t="shared" si="4"/>
        <v>0</v>
      </c>
      <c r="M87" s="34">
        <f t="shared" si="4"/>
        <v>0</v>
      </c>
      <c r="N87" s="34">
        <f t="shared" si="4"/>
        <v>0</v>
      </c>
      <c r="O87" s="29"/>
      <c r="P87" s="25"/>
      <c r="Q87" s="25"/>
      <c r="R87" s="25"/>
      <c r="S87" s="25"/>
      <c r="T87" s="25"/>
    </row>
    <row r="88" spans="1:20" ht="21" customHeight="1" x14ac:dyDescent="0.25">
      <c r="A88" s="136"/>
      <c r="B88" s="145"/>
      <c r="C88" s="145"/>
      <c r="D88" s="136"/>
      <c r="E88" s="136"/>
      <c r="F88" s="136"/>
      <c r="G88" s="136"/>
      <c r="H88" s="136"/>
      <c r="I88" s="33" t="s">
        <v>67</v>
      </c>
      <c r="J88" s="34">
        <f t="shared" si="4"/>
        <v>0</v>
      </c>
      <c r="K88" s="34">
        <f t="shared" si="4"/>
        <v>0</v>
      </c>
      <c r="L88" s="34">
        <f t="shared" si="4"/>
        <v>0</v>
      </c>
      <c r="M88" s="34">
        <f t="shared" si="4"/>
        <v>0</v>
      </c>
      <c r="N88" s="34">
        <f t="shared" si="4"/>
        <v>0</v>
      </c>
      <c r="O88" s="29"/>
      <c r="P88" s="25"/>
      <c r="Q88" s="25"/>
      <c r="R88" s="25"/>
      <c r="S88" s="25"/>
      <c r="T88" s="25"/>
    </row>
    <row r="89" spans="1:20" ht="21" customHeight="1" x14ac:dyDescent="0.25">
      <c r="A89" s="138" t="s">
        <v>116</v>
      </c>
      <c r="B89" s="145"/>
      <c r="C89" s="145"/>
      <c r="D89" s="138" t="s">
        <v>117</v>
      </c>
      <c r="E89" s="148" t="s">
        <v>118</v>
      </c>
      <c r="F89" s="138" t="s">
        <v>73</v>
      </c>
      <c r="G89" s="138" t="s">
        <v>73</v>
      </c>
      <c r="H89" s="138" t="s">
        <v>73</v>
      </c>
      <c r="I89" s="33" t="s">
        <v>66</v>
      </c>
      <c r="J89" s="34">
        <f>SUM(J90:J93)</f>
        <v>386679.14</v>
      </c>
      <c r="K89" s="34">
        <f>SUM(K90:K93)</f>
        <v>320817.84999999998</v>
      </c>
      <c r="L89" s="34">
        <f>SUM(L90:L93)</f>
        <v>517436.15</v>
      </c>
      <c r="M89" s="34">
        <f>SUM(M90:M93)</f>
        <v>343181.28</v>
      </c>
      <c r="N89" s="34">
        <f>SUM(N90:N93)</f>
        <v>343181.28</v>
      </c>
      <c r="O89" s="29"/>
      <c r="P89" s="25"/>
      <c r="Q89" s="25"/>
      <c r="R89" s="25"/>
      <c r="S89" s="25"/>
      <c r="T89" s="25"/>
    </row>
    <row r="90" spans="1:20" ht="32.25" customHeight="1" x14ac:dyDescent="0.25">
      <c r="A90" s="136"/>
      <c r="B90" s="145"/>
      <c r="C90" s="145"/>
      <c r="D90" s="136"/>
      <c r="E90" s="149"/>
      <c r="F90" s="136"/>
      <c r="G90" s="136"/>
      <c r="H90" s="136"/>
      <c r="I90" s="33" t="s">
        <v>11</v>
      </c>
      <c r="J90" s="34">
        <v>386679.14</v>
      </c>
      <c r="K90" s="34">
        <v>320817.84999999998</v>
      </c>
      <c r="L90" s="34">
        <v>517436.15</v>
      </c>
      <c r="M90" s="34">
        <v>343181.28</v>
      </c>
      <c r="N90" s="34">
        <v>343181.28</v>
      </c>
      <c r="O90" s="29"/>
      <c r="P90" s="25"/>
      <c r="Q90" s="25"/>
      <c r="R90" s="25"/>
      <c r="S90" s="25"/>
      <c r="T90" s="25"/>
    </row>
    <row r="91" spans="1:20" ht="22.15" customHeight="1" x14ac:dyDescent="0.25">
      <c r="A91" s="136"/>
      <c r="B91" s="145"/>
      <c r="C91" s="145"/>
      <c r="D91" s="136"/>
      <c r="E91" s="149"/>
      <c r="F91" s="136"/>
      <c r="G91" s="136"/>
      <c r="H91" s="136"/>
      <c r="I91" s="33" t="s">
        <v>23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29"/>
      <c r="P91" s="25"/>
      <c r="Q91" s="25"/>
      <c r="R91" s="25"/>
      <c r="S91" s="25"/>
      <c r="T91" s="25"/>
    </row>
    <row r="92" spans="1:20" ht="21" customHeight="1" x14ac:dyDescent="0.25">
      <c r="A92" s="136"/>
      <c r="B92" s="145"/>
      <c r="C92" s="145"/>
      <c r="D92" s="136"/>
      <c r="E92" s="149"/>
      <c r="F92" s="136"/>
      <c r="G92" s="136"/>
      <c r="H92" s="136"/>
      <c r="I92" s="33" t="s">
        <v>24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29"/>
      <c r="P92" s="25"/>
      <c r="Q92" s="25"/>
      <c r="R92" s="25"/>
      <c r="S92" s="25"/>
      <c r="T92" s="25"/>
    </row>
    <row r="93" spans="1:20" ht="19.899999999999999" customHeight="1" x14ac:dyDescent="0.25">
      <c r="A93" s="136"/>
      <c r="B93" s="145"/>
      <c r="C93" s="145"/>
      <c r="D93" s="136"/>
      <c r="E93" s="149"/>
      <c r="F93" s="136"/>
      <c r="G93" s="136"/>
      <c r="H93" s="136"/>
      <c r="I93" s="33" t="s">
        <v>67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29"/>
      <c r="P93" s="25"/>
      <c r="Q93" s="25"/>
      <c r="R93" s="25"/>
      <c r="S93" s="25"/>
      <c r="T93" s="25"/>
    </row>
    <row r="94" spans="1:20" ht="22.15" customHeight="1" x14ac:dyDescent="0.25">
      <c r="A94" s="138" t="s">
        <v>119</v>
      </c>
      <c r="B94" s="145"/>
      <c r="C94" s="145"/>
      <c r="D94" s="138" t="s">
        <v>120</v>
      </c>
      <c r="E94" s="148" t="s">
        <v>121</v>
      </c>
      <c r="F94" s="138" t="s">
        <v>73</v>
      </c>
      <c r="G94" s="138" t="s">
        <v>73</v>
      </c>
      <c r="H94" s="138" t="s">
        <v>73</v>
      </c>
      <c r="I94" s="33" t="s">
        <v>66</v>
      </c>
      <c r="J94" s="34">
        <f>SUM(J95:J98)</f>
        <v>1644952.9</v>
      </c>
      <c r="K94" s="34">
        <f>SUM(K95:K98)</f>
        <v>2689887.1</v>
      </c>
      <c r="L94" s="34">
        <f>SUM(L95:L98)</f>
        <v>2186305.7000000002</v>
      </c>
      <c r="M94" s="34">
        <f>SUM(M95:M98)</f>
        <v>2230241.2999999998</v>
      </c>
      <c r="N94" s="34">
        <f>SUM(N95:N98)</f>
        <v>2285076.9</v>
      </c>
      <c r="O94" s="29"/>
      <c r="P94" s="25"/>
      <c r="Q94" s="25"/>
      <c r="R94" s="25"/>
      <c r="S94" s="25"/>
      <c r="T94" s="25"/>
    </row>
    <row r="95" spans="1:20" ht="32.25" customHeight="1" x14ac:dyDescent="0.25">
      <c r="A95" s="136"/>
      <c r="B95" s="145"/>
      <c r="C95" s="145"/>
      <c r="D95" s="136"/>
      <c r="E95" s="149"/>
      <c r="F95" s="136"/>
      <c r="G95" s="136"/>
      <c r="H95" s="136"/>
      <c r="I95" s="33" t="s">
        <v>11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29"/>
      <c r="P95" s="25"/>
      <c r="Q95" s="25"/>
      <c r="R95" s="25"/>
      <c r="S95" s="25"/>
      <c r="T95" s="25"/>
    </row>
    <row r="96" spans="1:20" ht="32.25" customHeight="1" x14ac:dyDescent="0.25">
      <c r="A96" s="136"/>
      <c r="B96" s="145"/>
      <c r="C96" s="145"/>
      <c r="D96" s="136"/>
      <c r="E96" s="149"/>
      <c r="F96" s="136"/>
      <c r="G96" s="136"/>
      <c r="H96" s="136"/>
      <c r="I96" s="33" t="s">
        <v>23</v>
      </c>
      <c r="J96" s="34">
        <v>1644952.9</v>
      </c>
      <c r="K96" s="34">
        <v>2689887.1</v>
      </c>
      <c r="L96" s="34">
        <v>2186305.7000000002</v>
      </c>
      <c r="M96" s="34">
        <v>2230241.2999999998</v>
      </c>
      <c r="N96" s="34">
        <v>2285076.9</v>
      </c>
      <c r="O96" s="29"/>
      <c r="P96" s="25"/>
      <c r="Q96" s="25"/>
      <c r="R96" s="25"/>
      <c r="S96" s="25"/>
      <c r="T96" s="25"/>
    </row>
    <row r="97" spans="1:20" ht="25.9" customHeight="1" x14ac:dyDescent="0.25">
      <c r="A97" s="136"/>
      <c r="B97" s="145"/>
      <c r="C97" s="145"/>
      <c r="D97" s="136"/>
      <c r="E97" s="149"/>
      <c r="F97" s="136"/>
      <c r="G97" s="136"/>
      <c r="H97" s="136"/>
      <c r="I97" s="33" t="s">
        <v>24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29"/>
      <c r="P97" s="25"/>
      <c r="Q97" s="25"/>
      <c r="R97" s="25"/>
      <c r="S97" s="25"/>
      <c r="T97" s="25"/>
    </row>
    <row r="98" spans="1:20" ht="28.15" customHeight="1" x14ac:dyDescent="0.25">
      <c r="A98" s="136"/>
      <c r="B98" s="145"/>
      <c r="C98" s="145"/>
      <c r="D98" s="136"/>
      <c r="E98" s="149"/>
      <c r="F98" s="136"/>
      <c r="G98" s="136"/>
      <c r="H98" s="136"/>
      <c r="I98" s="33" t="s">
        <v>67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29"/>
      <c r="P98" s="25"/>
      <c r="Q98" s="25"/>
      <c r="R98" s="25"/>
      <c r="S98" s="25"/>
      <c r="T98" s="25"/>
    </row>
    <row r="99" spans="1:20" ht="15" customHeight="1" x14ac:dyDescent="0.25">
      <c r="A99" s="138" t="s">
        <v>122</v>
      </c>
      <c r="B99" s="145"/>
      <c r="C99" s="145"/>
      <c r="D99" s="138" t="s">
        <v>123</v>
      </c>
      <c r="E99" s="148" t="s">
        <v>124</v>
      </c>
      <c r="F99" s="138" t="s">
        <v>73</v>
      </c>
      <c r="G99" s="138" t="s">
        <v>73</v>
      </c>
      <c r="H99" s="138" t="s">
        <v>73</v>
      </c>
      <c r="I99" s="33" t="s">
        <v>66</v>
      </c>
      <c r="J99" s="34">
        <f>SUM(J100:J103)</f>
        <v>11674.1</v>
      </c>
      <c r="K99" s="34">
        <f>SUM(K100:K103)</f>
        <v>14098.9</v>
      </c>
      <c r="L99" s="34">
        <f>SUM(L100:L103)</f>
        <v>17191.5</v>
      </c>
      <c r="M99" s="34">
        <f>SUM(M100:M103)</f>
        <v>8867.2999999999993</v>
      </c>
      <c r="N99" s="34">
        <f>SUM(N100:N103)</f>
        <v>8867.2999999999993</v>
      </c>
      <c r="O99" s="29"/>
      <c r="P99" s="25"/>
      <c r="Q99" s="25"/>
      <c r="R99" s="25"/>
      <c r="S99" s="25"/>
      <c r="T99" s="25"/>
    </row>
    <row r="100" spans="1:20" ht="32.25" customHeight="1" x14ac:dyDescent="0.25">
      <c r="A100" s="136"/>
      <c r="B100" s="145"/>
      <c r="C100" s="145"/>
      <c r="D100" s="136"/>
      <c r="E100" s="149"/>
      <c r="F100" s="136"/>
      <c r="G100" s="136"/>
      <c r="H100" s="136"/>
      <c r="I100" s="33" t="s">
        <v>11</v>
      </c>
      <c r="J100" s="34">
        <v>11674.1</v>
      </c>
      <c r="K100" s="34">
        <v>14098.9</v>
      </c>
      <c r="L100" s="34">
        <v>17191.5</v>
      </c>
      <c r="M100" s="34">
        <v>8867.2999999999993</v>
      </c>
      <c r="N100" s="34">
        <v>8867.2999999999993</v>
      </c>
      <c r="O100" s="29"/>
      <c r="P100" s="25"/>
      <c r="Q100" s="25"/>
      <c r="R100" s="25"/>
      <c r="S100" s="25"/>
      <c r="T100" s="25"/>
    </row>
    <row r="101" spans="1:20" ht="32.25" customHeight="1" x14ac:dyDescent="0.25">
      <c r="A101" s="136"/>
      <c r="B101" s="145"/>
      <c r="C101" s="145"/>
      <c r="D101" s="136"/>
      <c r="E101" s="149"/>
      <c r="F101" s="136"/>
      <c r="G101" s="136"/>
      <c r="H101" s="136"/>
      <c r="I101" s="33" t="s">
        <v>23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29"/>
      <c r="P101" s="25"/>
      <c r="Q101" s="25"/>
      <c r="R101" s="25"/>
      <c r="S101" s="25"/>
      <c r="T101" s="25"/>
    </row>
    <row r="102" spans="1:20" ht="19.899999999999999" customHeight="1" x14ac:dyDescent="0.25">
      <c r="A102" s="136"/>
      <c r="B102" s="145"/>
      <c r="C102" s="145"/>
      <c r="D102" s="136"/>
      <c r="E102" s="149"/>
      <c r="F102" s="136"/>
      <c r="G102" s="136"/>
      <c r="H102" s="136"/>
      <c r="I102" s="33" t="s">
        <v>24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29"/>
      <c r="P102" s="25"/>
      <c r="Q102" s="25"/>
      <c r="R102" s="25"/>
      <c r="S102" s="25"/>
      <c r="T102" s="25"/>
    </row>
    <row r="103" spans="1:20" ht="23.45" customHeight="1" x14ac:dyDescent="0.25">
      <c r="A103" s="136"/>
      <c r="B103" s="145"/>
      <c r="C103" s="145"/>
      <c r="D103" s="136"/>
      <c r="E103" s="149"/>
      <c r="F103" s="136"/>
      <c r="G103" s="136"/>
      <c r="H103" s="136"/>
      <c r="I103" s="33" t="s">
        <v>67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29"/>
      <c r="P103" s="25"/>
      <c r="Q103" s="25"/>
      <c r="R103" s="25"/>
      <c r="S103" s="25"/>
      <c r="T103" s="25"/>
    </row>
    <row r="104" spans="1:20" ht="25.9" customHeight="1" x14ac:dyDescent="0.25">
      <c r="A104" s="138" t="s">
        <v>125</v>
      </c>
      <c r="B104" s="145"/>
      <c r="C104" s="145"/>
      <c r="D104" s="150" t="s">
        <v>126</v>
      </c>
      <c r="E104" s="148" t="s">
        <v>127</v>
      </c>
      <c r="F104" s="138" t="s">
        <v>73</v>
      </c>
      <c r="G104" s="138" t="s">
        <v>73</v>
      </c>
      <c r="H104" s="138" t="s">
        <v>73</v>
      </c>
      <c r="I104" s="33" t="s">
        <v>66</v>
      </c>
      <c r="J104" s="34">
        <f>SUM(J105:J108)</f>
        <v>222915.64</v>
      </c>
      <c r="K104" s="34">
        <f>SUM(K105:K108)</f>
        <v>351408.8</v>
      </c>
      <c r="L104" s="34">
        <f>SUM(L105:L108)</f>
        <v>539945.46</v>
      </c>
      <c r="M104" s="34">
        <f>SUM(M105:M108)</f>
        <v>757066.27</v>
      </c>
      <c r="N104" s="34">
        <f>SUM(N105:N108)</f>
        <v>823497.88</v>
      </c>
      <c r="O104" s="29"/>
      <c r="P104" s="25"/>
      <c r="Q104" s="25"/>
      <c r="R104" s="25"/>
      <c r="S104" s="25"/>
      <c r="T104" s="25"/>
    </row>
    <row r="105" spans="1:20" ht="30.6" customHeight="1" x14ac:dyDescent="0.25">
      <c r="A105" s="136"/>
      <c r="B105" s="145"/>
      <c r="C105" s="145"/>
      <c r="D105" s="151"/>
      <c r="E105" s="149"/>
      <c r="F105" s="136"/>
      <c r="G105" s="136"/>
      <c r="H105" s="136"/>
      <c r="I105" s="33" t="s">
        <v>11</v>
      </c>
      <c r="J105" s="34">
        <v>2229.14</v>
      </c>
      <c r="K105" s="34">
        <v>3514.1</v>
      </c>
      <c r="L105" s="34">
        <v>5399.46</v>
      </c>
      <c r="M105" s="34">
        <v>7570.67</v>
      </c>
      <c r="N105" s="34">
        <v>8234.98</v>
      </c>
      <c r="O105" s="29"/>
      <c r="P105" s="25"/>
      <c r="Q105" s="25"/>
      <c r="R105" s="25"/>
      <c r="S105" s="25"/>
      <c r="T105" s="25"/>
    </row>
    <row r="106" spans="1:20" ht="29.45" customHeight="1" x14ac:dyDescent="0.25">
      <c r="A106" s="136"/>
      <c r="B106" s="145"/>
      <c r="C106" s="145"/>
      <c r="D106" s="151"/>
      <c r="E106" s="149"/>
      <c r="F106" s="136"/>
      <c r="G106" s="136"/>
      <c r="H106" s="136"/>
      <c r="I106" s="33" t="s">
        <v>23</v>
      </c>
      <c r="J106" s="34">
        <v>220686.5</v>
      </c>
      <c r="K106" s="34">
        <v>347894.7</v>
      </c>
      <c r="L106" s="34">
        <v>534546</v>
      </c>
      <c r="M106" s="34">
        <v>749495.6</v>
      </c>
      <c r="N106" s="34">
        <v>815262.9</v>
      </c>
      <c r="O106" s="29"/>
      <c r="P106" s="25"/>
      <c r="Q106" s="25"/>
      <c r="R106" s="25"/>
      <c r="S106" s="25"/>
      <c r="T106" s="25"/>
    </row>
    <row r="107" spans="1:20" ht="32.25" customHeight="1" x14ac:dyDescent="0.25">
      <c r="A107" s="136"/>
      <c r="B107" s="145"/>
      <c r="C107" s="145"/>
      <c r="D107" s="151"/>
      <c r="E107" s="149"/>
      <c r="F107" s="136"/>
      <c r="G107" s="136"/>
      <c r="H107" s="136"/>
      <c r="I107" s="33" t="s">
        <v>24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29"/>
      <c r="P107" s="25"/>
      <c r="Q107" s="25"/>
      <c r="R107" s="25"/>
      <c r="S107" s="25"/>
      <c r="T107" s="25"/>
    </row>
    <row r="108" spans="1:20" ht="32.25" customHeight="1" x14ac:dyDescent="0.25">
      <c r="A108" s="136"/>
      <c r="B108" s="145"/>
      <c r="C108" s="145"/>
      <c r="D108" s="151"/>
      <c r="E108" s="149"/>
      <c r="F108" s="136"/>
      <c r="G108" s="136"/>
      <c r="H108" s="136"/>
      <c r="I108" s="33" t="s">
        <v>67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29"/>
      <c r="P108" s="25"/>
      <c r="Q108" s="25"/>
      <c r="R108" s="25"/>
      <c r="S108" s="25"/>
      <c r="T108" s="25"/>
    </row>
    <row r="109" spans="1:20" ht="32.25" customHeight="1" x14ac:dyDescent="0.25">
      <c r="A109" s="138" t="s">
        <v>128</v>
      </c>
      <c r="B109" s="145"/>
      <c r="C109" s="145"/>
      <c r="D109" s="151"/>
      <c r="E109" s="148" t="s">
        <v>129</v>
      </c>
      <c r="F109" s="138" t="s">
        <v>73</v>
      </c>
      <c r="G109" s="138" t="s">
        <v>73</v>
      </c>
      <c r="H109" s="138" t="s">
        <v>73</v>
      </c>
      <c r="I109" s="33" t="s">
        <v>66</v>
      </c>
      <c r="J109" s="34">
        <f>SUM(J110:J113)</f>
        <v>532.9</v>
      </c>
      <c r="K109" s="34">
        <f>SUM(K110:K113)</f>
        <v>635.64</v>
      </c>
      <c r="L109" s="34">
        <f>SUM(L110:L113)</f>
        <v>615.47400000000005</v>
      </c>
      <c r="M109" s="34">
        <f>SUM(M110:M113)</f>
        <v>893</v>
      </c>
      <c r="N109" s="34">
        <f>SUM(N110:N113)</f>
        <v>893</v>
      </c>
      <c r="O109" s="29"/>
      <c r="P109" s="25"/>
      <c r="Q109" s="25"/>
      <c r="R109" s="25"/>
      <c r="S109" s="25"/>
      <c r="T109" s="25"/>
    </row>
    <row r="110" spans="1:20" ht="32.25" customHeight="1" x14ac:dyDescent="0.25">
      <c r="A110" s="136"/>
      <c r="B110" s="145"/>
      <c r="C110" s="145"/>
      <c r="D110" s="151"/>
      <c r="E110" s="149"/>
      <c r="F110" s="136"/>
      <c r="G110" s="136"/>
      <c r="H110" s="136"/>
      <c r="I110" s="33" t="s">
        <v>11</v>
      </c>
      <c r="J110" s="34">
        <v>532.9</v>
      </c>
      <c r="K110" s="34">
        <v>635.64</v>
      </c>
      <c r="L110" s="34">
        <v>615.47400000000005</v>
      </c>
      <c r="M110" s="34">
        <v>893</v>
      </c>
      <c r="N110" s="34">
        <v>893</v>
      </c>
      <c r="O110" s="29"/>
      <c r="P110" s="25"/>
      <c r="Q110" s="25"/>
      <c r="R110" s="25"/>
      <c r="S110" s="25"/>
      <c r="T110" s="25"/>
    </row>
    <row r="111" spans="1:20" ht="32.25" customHeight="1" x14ac:dyDescent="0.25">
      <c r="A111" s="136"/>
      <c r="B111" s="145"/>
      <c r="C111" s="145"/>
      <c r="D111" s="151"/>
      <c r="E111" s="149"/>
      <c r="F111" s="136"/>
      <c r="G111" s="136"/>
      <c r="H111" s="136"/>
      <c r="I111" s="33" t="s">
        <v>23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29"/>
      <c r="P111" s="25"/>
      <c r="Q111" s="25"/>
      <c r="R111" s="25"/>
      <c r="S111" s="25"/>
      <c r="T111" s="25"/>
    </row>
    <row r="112" spans="1:20" ht="32.25" customHeight="1" x14ac:dyDescent="0.25">
      <c r="A112" s="136"/>
      <c r="B112" s="145"/>
      <c r="C112" s="145"/>
      <c r="D112" s="151"/>
      <c r="E112" s="149"/>
      <c r="F112" s="136"/>
      <c r="G112" s="136"/>
      <c r="H112" s="136"/>
      <c r="I112" s="33" t="s">
        <v>24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29"/>
      <c r="P112" s="25"/>
      <c r="Q112" s="25"/>
      <c r="R112" s="25"/>
      <c r="S112" s="25"/>
      <c r="T112" s="25"/>
    </row>
    <row r="113" spans="1:20" ht="32.25" customHeight="1" x14ac:dyDescent="0.25">
      <c r="A113" s="136"/>
      <c r="B113" s="145"/>
      <c r="C113" s="145"/>
      <c r="D113" s="152"/>
      <c r="E113" s="149"/>
      <c r="F113" s="136"/>
      <c r="G113" s="136"/>
      <c r="H113" s="136"/>
      <c r="I113" s="33" t="s">
        <v>67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29"/>
      <c r="P113" s="25"/>
      <c r="Q113" s="25"/>
      <c r="R113" s="25"/>
      <c r="S113" s="25"/>
      <c r="T113" s="25"/>
    </row>
    <row r="114" spans="1:20" ht="32.25" customHeight="1" x14ac:dyDescent="0.25">
      <c r="A114" s="138" t="s">
        <v>130</v>
      </c>
      <c r="B114" s="145"/>
      <c r="C114" s="145"/>
      <c r="D114" s="154" t="s">
        <v>131</v>
      </c>
      <c r="E114" s="148" t="s">
        <v>132</v>
      </c>
      <c r="F114" s="138" t="s">
        <v>73</v>
      </c>
      <c r="G114" s="138" t="s">
        <v>73</v>
      </c>
      <c r="H114" s="138" t="s">
        <v>73</v>
      </c>
      <c r="I114" s="33" t="s">
        <v>66</v>
      </c>
      <c r="J114" s="34">
        <f>SUM(J115:J118)</f>
        <v>1093457.07</v>
      </c>
      <c r="K114" s="34">
        <f>SUM(K115:K118)</f>
        <v>1563547.4000000001</v>
      </c>
      <c r="L114" s="34">
        <f>SUM(L115:L118)</f>
        <v>2998439.6799999997</v>
      </c>
      <c r="M114" s="34">
        <f>SUM(M115:M118)</f>
        <v>3331336.17</v>
      </c>
      <c r="N114" s="34">
        <f>SUM(N115:N118)</f>
        <v>3517982.7659999998</v>
      </c>
      <c r="O114" s="29"/>
      <c r="P114" s="25"/>
      <c r="Q114" s="25"/>
      <c r="R114" s="25"/>
      <c r="S114" s="25"/>
      <c r="T114" s="25"/>
    </row>
    <row r="115" spans="1:20" ht="32.25" customHeight="1" x14ac:dyDescent="0.25">
      <c r="A115" s="136"/>
      <c r="B115" s="145"/>
      <c r="C115" s="145"/>
      <c r="D115" s="145"/>
      <c r="E115" s="149"/>
      <c r="F115" s="136"/>
      <c r="G115" s="136"/>
      <c r="H115" s="136"/>
      <c r="I115" s="33" t="s">
        <v>11</v>
      </c>
      <c r="J115" s="34">
        <v>87476.57</v>
      </c>
      <c r="K115" s="34">
        <v>125083.8</v>
      </c>
      <c r="L115" s="34">
        <v>179906.38</v>
      </c>
      <c r="M115" s="34">
        <v>199880.17</v>
      </c>
      <c r="N115" s="34">
        <v>211078.96599999999</v>
      </c>
      <c r="O115" s="29"/>
      <c r="P115" s="25"/>
      <c r="Q115" s="25"/>
      <c r="R115" s="25"/>
      <c r="S115" s="25"/>
      <c r="T115" s="25"/>
    </row>
    <row r="116" spans="1:20" ht="32.25" customHeight="1" x14ac:dyDescent="0.25">
      <c r="A116" s="136"/>
      <c r="B116" s="145"/>
      <c r="C116" s="145"/>
      <c r="D116" s="145"/>
      <c r="E116" s="149"/>
      <c r="F116" s="136"/>
      <c r="G116" s="136"/>
      <c r="H116" s="136"/>
      <c r="I116" s="33" t="s">
        <v>23</v>
      </c>
      <c r="J116" s="34">
        <v>1005980.5</v>
      </c>
      <c r="K116" s="34">
        <v>1438463.6</v>
      </c>
      <c r="L116" s="34">
        <v>2818533.3</v>
      </c>
      <c r="M116" s="34">
        <v>3131456</v>
      </c>
      <c r="N116" s="34">
        <v>3306903.8</v>
      </c>
      <c r="O116" s="29"/>
      <c r="P116" s="25"/>
      <c r="Q116" s="25"/>
      <c r="R116" s="25"/>
      <c r="S116" s="25"/>
      <c r="T116" s="25"/>
    </row>
    <row r="117" spans="1:20" ht="32.25" customHeight="1" x14ac:dyDescent="0.25">
      <c r="A117" s="136"/>
      <c r="B117" s="145"/>
      <c r="C117" s="145"/>
      <c r="D117" s="145"/>
      <c r="E117" s="149"/>
      <c r="F117" s="136"/>
      <c r="G117" s="136"/>
      <c r="H117" s="136"/>
      <c r="I117" s="33" t="s">
        <v>24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29"/>
      <c r="P117" s="25"/>
      <c r="Q117" s="25"/>
      <c r="R117" s="25"/>
      <c r="S117" s="25"/>
      <c r="T117" s="25"/>
    </row>
    <row r="118" spans="1:20" ht="32.25" customHeight="1" x14ac:dyDescent="0.25">
      <c r="A118" s="136"/>
      <c r="B118" s="145"/>
      <c r="C118" s="145"/>
      <c r="D118" s="145"/>
      <c r="E118" s="149"/>
      <c r="F118" s="136"/>
      <c r="G118" s="136"/>
      <c r="H118" s="136"/>
      <c r="I118" s="33" t="s">
        <v>67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29"/>
      <c r="P118" s="25"/>
      <c r="Q118" s="25"/>
      <c r="R118" s="25"/>
      <c r="S118" s="25"/>
      <c r="T118" s="25"/>
    </row>
    <row r="119" spans="1:20" ht="32.25" customHeight="1" x14ac:dyDescent="0.25">
      <c r="A119" s="138" t="s">
        <v>133</v>
      </c>
      <c r="B119" s="145"/>
      <c r="C119" s="145"/>
      <c r="D119" s="145"/>
      <c r="E119" s="148" t="s">
        <v>134</v>
      </c>
      <c r="F119" s="136" t="s">
        <v>73</v>
      </c>
      <c r="G119" s="136" t="s">
        <v>73</v>
      </c>
      <c r="H119" s="136" t="s">
        <v>73</v>
      </c>
      <c r="I119" s="33" t="s">
        <v>66</v>
      </c>
      <c r="J119" s="34">
        <f>SUM(J120:J123)</f>
        <v>5705</v>
      </c>
      <c r="K119" s="34">
        <f>SUM(K120:K123)</f>
        <v>9387.14</v>
      </c>
      <c r="L119" s="34">
        <f>SUM(L120:L123)</f>
        <v>16503.900000000001</v>
      </c>
      <c r="M119" s="34">
        <f>SUM(M120:M123)</f>
        <v>15824.2</v>
      </c>
      <c r="N119" s="34">
        <f>SUM(N120:N123)</f>
        <v>15824.2</v>
      </c>
      <c r="O119" s="29"/>
      <c r="P119" s="25"/>
      <c r="Q119" s="25"/>
      <c r="R119" s="25"/>
      <c r="S119" s="25"/>
      <c r="T119" s="25"/>
    </row>
    <row r="120" spans="1:20" ht="32.25" customHeight="1" x14ac:dyDescent="0.25">
      <c r="A120" s="136"/>
      <c r="B120" s="145"/>
      <c r="C120" s="145"/>
      <c r="D120" s="145"/>
      <c r="E120" s="149"/>
      <c r="F120" s="136"/>
      <c r="G120" s="136"/>
      <c r="H120" s="136"/>
      <c r="I120" s="33" t="s">
        <v>11</v>
      </c>
      <c r="J120" s="34">
        <v>5705</v>
      </c>
      <c r="K120" s="34">
        <v>9387.14</v>
      </c>
      <c r="L120" s="34">
        <v>16503.900000000001</v>
      </c>
      <c r="M120" s="34">
        <v>15824.2</v>
      </c>
      <c r="N120" s="34">
        <v>15824.2</v>
      </c>
      <c r="O120" s="29"/>
      <c r="P120" s="25"/>
      <c r="Q120" s="25"/>
      <c r="R120" s="25"/>
      <c r="S120" s="25"/>
      <c r="T120" s="25"/>
    </row>
    <row r="121" spans="1:20" ht="32.25" customHeight="1" x14ac:dyDescent="0.25">
      <c r="A121" s="136"/>
      <c r="B121" s="145"/>
      <c r="C121" s="145"/>
      <c r="D121" s="145"/>
      <c r="E121" s="149"/>
      <c r="F121" s="136"/>
      <c r="G121" s="136"/>
      <c r="H121" s="136"/>
      <c r="I121" s="33" t="s">
        <v>23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29"/>
      <c r="P121" s="25"/>
      <c r="Q121" s="25"/>
      <c r="R121" s="25"/>
      <c r="S121" s="25"/>
      <c r="T121" s="25"/>
    </row>
    <row r="122" spans="1:20" ht="32.25" customHeight="1" x14ac:dyDescent="0.25">
      <c r="A122" s="136"/>
      <c r="B122" s="145"/>
      <c r="C122" s="145"/>
      <c r="D122" s="145"/>
      <c r="E122" s="149"/>
      <c r="F122" s="136"/>
      <c r="G122" s="136"/>
      <c r="H122" s="136"/>
      <c r="I122" s="33" t="s">
        <v>24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29"/>
      <c r="P122" s="25"/>
      <c r="Q122" s="25"/>
      <c r="R122" s="25"/>
      <c r="S122" s="25"/>
      <c r="T122" s="25"/>
    </row>
    <row r="123" spans="1:20" ht="32.25" customHeight="1" x14ac:dyDescent="0.25">
      <c r="A123" s="136"/>
      <c r="B123" s="145"/>
      <c r="C123" s="145"/>
      <c r="D123" s="145"/>
      <c r="E123" s="149"/>
      <c r="F123" s="136"/>
      <c r="G123" s="136"/>
      <c r="H123" s="136"/>
      <c r="I123" s="33" t="s">
        <v>67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29"/>
      <c r="P123" s="25"/>
      <c r="Q123" s="25"/>
      <c r="R123" s="25"/>
      <c r="S123" s="25"/>
      <c r="T123" s="25"/>
    </row>
    <row r="124" spans="1:20" ht="32.25" customHeight="1" x14ac:dyDescent="0.25">
      <c r="A124" s="137" t="s">
        <v>135</v>
      </c>
      <c r="B124" s="145"/>
      <c r="C124" s="145"/>
      <c r="D124" s="145"/>
      <c r="E124" s="148" t="s">
        <v>136</v>
      </c>
      <c r="F124" s="136" t="s">
        <v>73</v>
      </c>
      <c r="G124" s="136" t="s">
        <v>73</v>
      </c>
      <c r="H124" s="136" t="s">
        <v>73</v>
      </c>
      <c r="I124" s="33" t="s">
        <v>66</v>
      </c>
      <c r="J124" s="34">
        <f>SUM(J125:J128)</f>
        <v>0</v>
      </c>
      <c r="K124" s="34">
        <f>SUM(K125:K128)</f>
        <v>75060</v>
      </c>
      <c r="L124" s="34">
        <f>SUM(L125:L128)</f>
        <v>66570.8</v>
      </c>
      <c r="M124" s="34">
        <f>SUM(M125:M128)</f>
        <v>0</v>
      </c>
      <c r="N124" s="34">
        <f>SUM(N125:N128)</f>
        <v>0</v>
      </c>
      <c r="O124" s="29"/>
      <c r="P124" s="25"/>
      <c r="Q124" s="25"/>
      <c r="R124" s="25"/>
      <c r="S124" s="25"/>
      <c r="T124" s="25"/>
    </row>
    <row r="125" spans="1:20" ht="32.25" customHeight="1" x14ac:dyDescent="0.25">
      <c r="A125" s="153"/>
      <c r="B125" s="145"/>
      <c r="C125" s="145"/>
      <c r="D125" s="145"/>
      <c r="E125" s="149"/>
      <c r="F125" s="136"/>
      <c r="G125" s="136"/>
      <c r="H125" s="136"/>
      <c r="I125" s="33" t="s">
        <v>11</v>
      </c>
      <c r="J125" s="34">
        <v>0</v>
      </c>
      <c r="K125" s="34">
        <v>75060</v>
      </c>
      <c r="L125" s="34">
        <v>66570.8</v>
      </c>
      <c r="M125" s="34">
        <v>0</v>
      </c>
      <c r="N125" s="34">
        <v>0</v>
      </c>
      <c r="O125" s="29"/>
      <c r="P125" s="25"/>
      <c r="Q125" s="25"/>
      <c r="R125" s="25"/>
      <c r="S125" s="25"/>
      <c r="T125" s="25"/>
    </row>
    <row r="126" spans="1:20" ht="32.25" customHeight="1" x14ac:dyDescent="0.25">
      <c r="A126" s="153"/>
      <c r="B126" s="145"/>
      <c r="C126" s="145"/>
      <c r="D126" s="145"/>
      <c r="E126" s="149"/>
      <c r="F126" s="136"/>
      <c r="G126" s="136"/>
      <c r="H126" s="136"/>
      <c r="I126" s="33" t="s">
        <v>23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29"/>
      <c r="P126" s="25"/>
      <c r="Q126" s="25"/>
      <c r="R126" s="25"/>
      <c r="S126" s="25"/>
      <c r="T126" s="25"/>
    </row>
    <row r="127" spans="1:20" ht="32.25" customHeight="1" x14ac:dyDescent="0.25">
      <c r="A127" s="153"/>
      <c r="B127" s="145"/>
      <c r="C127" s="145"/>
      <c r="D127" s="145"/>
      <c r="E127" s="149"/>
      <c r="F127" s="136"/>
      <c r="G127" s="136"/>
      <c r="H127" s="136"/>
      <c r="I127" s="33" t="s">
        <v>24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29"/>
      <c r="P127" s="25"/>
      <c r="Q127" s="25"/>
      <c r="R127" s="25"/>
      <c r="S127" s="25"/>
      <c r="T127" s="25"/>
    </row>
    <row r="128" spans="1:20" ht="32.25" customHeight="1" x14ac:dyDescent="0.25">
      <c r="A128" s="147"/>
      <c r="B128" s="146"/>
      <c r="C128" s="146"/>
      <c r="D128" s="146"/>
      <c r="E128" s="149"/>
      <c r="F128" s="136"/>
      <c r="G128" s="136"/>
      <c r="H128" s="136"/>
      <c r="I128" s="33" t="s">
        <v>67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29"/>
      <c r="P128" s="25"/>
      <c r="Q128" s="25"/>
      <c r="R128" s="25"/>
      <c r="S128" s="25"/>
      <c r="T128" s="25"/>
    </row>
    <row r="129" spans="1:20" ht="32.25" customHeight="1" x14ac:dyDescent="0.25">
      <c r="A129" s="155">
        <v>3</v>
      </c>
      <c r="B129" s="150" t="s">
        <v>39</v>
      </c>
      <c r="C129" s="150" t="s">
        <v>137</v>
      </c>
      <c r="D129" s="138" t="s">
        <v>69</v>
      </c>
      <c r="E129" s="136"/>
      <c r="F129" s="136"/>
      <c r="G129" s="136"/>
      <c r="H129" s="136"/>
      <c r="I129" s="33" t="s">
        <v>66</v>
      </c>
      <c r="J129" s="34">
        <f>SUM(J130:J133)</f>
        <v>27202.199999999997</v>
      </c>
      <c r="K129" s="34">
        <f>SUM(K130:K133)</f>
        <v>20309.75</v>
      </c>
      <c r="L129" s="34">
        <f>SUM(L130:L133)</f>
        <v>26986.649999999998</v>
      </c>
      <c r="M129" s="34">
        <f>SUM(M130:M133)</f>
        <v>24536.9</v>
      </c>
      <c r="N129" s="34">
        <f>SUM(N130:N133)</f>
        <v>24536.9</v>
      </c>
      <c r="O129" s="29"/>
      <c r="P129" s="25"/>
      <c r="Q129" s="25"/>
      <c r="R129" s="25"/>
      <c r="S129" s="25"/>
      <c r="T129" s="25"/>
    </row>
    <row r="130" spans="1:20" ht="32.25" customHeight="1" x14ac:dyDescent="0.25">
      <c r="A130" s="136"/>
      <c r="B130" s="151"/>
      <c r="C130" s="151"/>
      <c r="D130" s="136"/>
      <c r="E130" s="136"/>
      <c r="F130" s="136"/>
      <c r="G130" s="136"/>
      <c r="H130" s="136"/>
      <c r="I130" s="33" t="s">
        <v>11</v>
      </c>
      <c r="J130" s="34">
        <f t="shared" ref="J130:N133" si="5">J135+J140+J145</f>
        <v>27202.199999999997</v>
      </c>
      <c r="K130" s="34">
        <f t="shared" si="5"/>
        <v>20309.75</v>
      </c>
      <c r="L130" s="34">
        <f>L135+L140+L145</f>
        <v>26986.649999999998</v>
      </c>
      <c r="M130" s="34">
        <f t="shared" si="5"/>
        <v>24536.9</v>
      </c>
      <c r="N130" s="34">
        <f t="shared" si="5"/>
        <v>24536.9</v>
      </c>
      <c r="O130" s="29"/>
      <c r="P130" s="25"/>
      <c r="Q130" s="25"/>
      <c r="R130" s="25"/>
      <c r="S130" s="25"/>
      <c r="T130" s="25"/>
    </row>
    <row r="131" spans="1:20" ht="32.25" customHeight="1" x14ac:dyDescent="0.25">
      <c r="A131" s="136"/>
      <c r="B131" s="151"/>
      <c r="C131" s="151"/>
      <c r="D131" s="136"/>
      <c r="E131" s="136"/>
      <c r="F131" s="136"/>
      <c r="G131" s="136"/>
      <c r="H131" s="136"/>
      <c r="I131" s="33" t="s">
        <v>23</v>
      </c>
      <c r="J131" s="34">
        <f t="shared" si="5"/>
        <v>0</v>
      </c>
      <c r="K131" s="34">
        <f t="shared" si="5"/>
        <v>0</v>
      </c>
      <c r="L131" s="34">
        <f t="shared" si="5"/>
        <v>0</v>
      </c>
      <c r="M131" s="34">
        <f t="shared" si="5"/>
        <v>0</v>
      </c>
      <c r="N131" s="34">
        <f t="shared" si="5"/>
        <v>0</v>
      </c>
      <c r="O131" s="29"/>
      <c r="P131" s="25"/>
      <c r="Q131" s="25"/>
      <c r="R131" s="25"/>
      <c r="S131" s="25"/>
      <c r="T131" s="25"/>
    </row>
    <row r="132" spans="1:20" ht="32.25" customHeight="1" x14ac:dyDescent="0.25">
      <c r="A132" s="136"/>
      <c r="B132" s="151"/>
      <c r="C132" s="151"/>
      <c r="D132" s="136"/>
      <c r="E132" s="136"/>
      <c r="F132" s="136"/>
      <c r="G132" s="136"/>
      <c r="H132" s="136"/>
      <c r="I132" s="33" t="s">
        <v>24</v>
      </c>
      <c r="J132" s="34">
        <f t="shared" si="5"/>
        <v>0</v>
      </c>
      <c r="K132" s="34">
        <f t="shared" si="5"/>
        <v>0</v>
      </c>
      <c r="L132" s="34">
        <f t="shared" si="5"/>
        <v>0</v>
      </c>
      <c r="M132" s="34">
        <f t="shared" si="5"/>
        <v>0</v>
      </c>
      <c r="N132" s="34">
        <f t="shared" si="5"/>
        <v>0</v>
      </c>
      <c r="O132" s="29"/>
      <c r="P132" s="25"/>
      <c r="Q132" s="25"/>
      <c r="R132" s="25"/>
      <c r="S132" s="25"/>
      <c r="T132" s="25"/>
    </row>
    <row r="133" spans="1:20" ht="32.25" customHeight="1" x14ac:dyDescent="0.25">
      <c r="A133" s="136"/>
      <c r="B133" s="151"/>
      <c r="C133" s="151"/>
      <c r="D133" s="136"/>
      <c r="E133" s="136"/>
      <c r="F133" s="136"/>
      <c r="G133" s="136"/>
      <c r="H133" s="136"/>
      <c r="I133" s="33" t="s">
        <v>67</v>
      </c>
      <c r="J133" s="34">
        <f t="shared" si="5"/>
        <v>0</v>
      </c>
      <c r="K133" s="34">
        <f t="shared" si="5"/>
        <v>0</v>
      </c>
      <c r="L133" s="34">
        <f t="shared" si="5"/>
        <v>0</v>
      </c>
      <c r="M133" s="34">
        <f t="shared" si="5"/>
        <v>0</v>
      </c>
      <c r="N133" s="34">
        <f t="shared" si="5"/>
        <v>0</v>
      </c>
      <c r="O133" s="29"/>
      <c r="P133" s="25"/>
      <c r="Q133" s="25"/>
      <c r="R133" s="25"/>
      <c r="S133" s="25"/>
      <c r="T133" s="25"/>
    </row>
    <row r="134" spans="1:20" ht="32.25" customHeight="1" x14ac:dyDescent="0.25">
      <c r="A134" s="138" t="s">
        <v>138</v>
      </c>
      <c r="B134" s="151"/>
      <c r="C134" s="151"/>
      <c r="D134" s="150" t="s">
        <v>139</v>
      </c>
      <c r="E134" s="148" t="s">
        <v>140</v>
      </c>
      <c r="F134" s="138" t="s">
        <v>73</v>
      </c>
      <c r="G134" s="138" t="s">
        <v>73</v>
      </c>
      <c r="H134" s="138" t="s">
        <v>73</v>
      </c>
      <c r="I134" s="33" t="s">
        <v>66</v>
      </c>
      <c r="J134" s="34">
        <f>SUM(J135:J138)</f>
        <v>8649.42</v>
      </c>
      <c r="K134" s="34">
        <f>SUM(K135:K138)</f>
        <v>4520.6000000000004</v>
      </c>
      <c r="L134" s="34">
        <f>SUM(L135:L138)</f>
        <v>3735.16</v>
      </c>
      <c r="M134" s="34">
        <f>SUM(M135:M138)</f>
        <v>4977.1000000000004</v>
      </c>
      <c r="N134" s="34">
        <f>SUM(N135:N138)</f>
        <v>4977.1000000000004</v>
      </c>
      <c r="O134" s="29"/>
      <c r="P134" s="25"/>
      <c r="Q134" s="25"/>
      <c r="R134" s="25"/>
      <c r="S134" s="25"/>
      <c r="T134" s="25"/>
    </row>
    <row r="135" spans="1:20" ht="32.25" customHeight="1" x14ac:dyDescent="0.25">
      <c r="A135" s="136"/>
      <c r="B135" s="151"/>
      <c r="C135" s="151"/>
      <c r="D135" s="151"/>
      <c r="E135" s="149"/>
      <c r="F135" s="136"/>
      <c r="G135" s="136"/>
      <c r="H135" s="136"/>
      <c r="I135" s="33" t="s">
        <v>11</v>
      </c>
      <c r="J135" s="34">
        <v>8649.42</v>
      </c>
      <c r="K135" s="34">
        <v>4520.6000000000004</v>
      </c>
      <c r="L135" s="34">
        <v>3735.16</v>
      </c>
      <c r="M135" s="34">
        <v>4977.1000000000004</v>
      </c>
      <c r="N135" s="34">
        <v>4977.1000000000004</v>
      </c>
      <c r="O135" s="29"/>
      <c r="P135" s="25"/>
      <c r="Q135" s="25"/>
      <c r="R135" s="25"/>
      <c r="S135" s="25"/>
      <c r="T135" s="25"/>
    </row>
    <row r="136" spans="1:20" ht="32.25" customHeight="1" x14ac:dyDescent="0.25">
      <c r="A136" s="136"/>
      <c r="B136" s="151"/>
      <c r="C136" s="151"/>
      <c r="D136" s="151"/>
      <c r="E136" s="149"/>
      <c r="F136" s="136"/>
      <c r="G136" s="136"/>
      <c r="H136" s="136"/>
      <c r="I136" s="33" t="s">
        <v>23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29"/>
      <c r="P136" s="25"/>
      <c r="Q136" s="25"/>
      <c r="R136" s="25"/>
      <c r="S136" s="25"/>
      <c r="T136" s="25"/>
    </row>
    <row r="137" spans="1:20" ht="32.25" customHeight="1" x14ac:dyDescent="0.25">
      <c r="A137" s="136"/>
      <c r="B137" s="151"/>
      <c r="C137" s="151"/>
      <c r="D137" s="151"/>
      <c r="E137" s="149"/>
      <c r="F137" s="136"/>
      <c r="G137" s="136"/>
      <c r="H137" s="136"/>
      <c r="I137" s="33" t="s">
        <v>24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29"/>
      <c r="P137" s="25"/>
      <c r="Q137" s="25"/>
      <c r="R137" s="25"/>
      <c r="S137" s="25"/>
      <c r="T137" s="25"/>
    </row>
    <row r="138" spans="1:20" ht="32.25" customHeight="1" x14ac:dyDescent="0.25">
      <c r="A138" s="136"/>
      <c r="B138" s="151"/>
      <c r="C138" s="151"/>
      <c r="D138" s="151"/>
      <c r="E138" s="149"/>
      <c r="F138" s="136"/>
      <c r="G138" s="136"/>
      <c r="H138" s="136"/>
      <c r="I138" s="33" t="s">
        <v>67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29"/>
      <c r="P138" s="25"/>
      <c r="Q138" s="25"/>
      <c r="R138" s="25"/>
      <c r="S138" s="25"/>
      <c r="T138" s="25"/>
    </row>
    <row r="139" spans="1:20" ht="32.25" customHeight="1" x14ac:dyDescent="0.25">
      <c r="A139" s="138" t="s">
        <v>141</v>
      </c>
      <c r="B139" s="151"/>
      <c r="C139" s="151"/>
      <c r="D139" s="151"/>
      <c r="E139" s="148" t="s">
        <v>142</v>
      </c>
      <c r="F139" s="138" t="s">
        <v>73</v>
      </c>
      <c r="G139" s="138" t="s">
        <v>73</v>
      </c>
      <c r="H139" s="138" t="s">
        <v>73</v>
      </c>
      <c r="I139" s="33" t="s">
        <v>66</v>
      </c>
      <c r="J139" s="34">
        <f>SUM(J140:J143)</f>
        <v>18152.78</v>
      </c>
      <c r="K139" s="34">
        <f>SUM(K140:K143)</f>
        <v>15589.15</v>
      </c>
      <c r="L139" s="34">
        <f>SUM(L140:L143)</f>
        <v>23169.279999999999</v>
      </c>
      <c r="M139" s="34">
        <f>SUM(M140:M143)</f>
        <v>18316.2</v>
      </c>
      <c r="N139" s="34">
        <f>SUM(N140:N143)</f>
        <v>18316.2</v>
      </c>
      <c r="O139" s="29"/>
      <c r="P139" s="25"/>
      <c r="Q139" s="25"/>
      <c r="R139" s="25"/>
      <c r="S139" s="25"/>
      <c r="T139" s="25"/>
    </row>
    <row r="140" spans="1:20" ht="32.25" customHeight="1" x14ac:dyDescent="0.25">
      <c r="A140" s="136"/>
      <c r="B140" s="151"/>
      <c r="C140" s="151"/>
      <c r="D140" s="151"/>
      <c r="E140" s="149"/>
      <c r="F140" s="136"/>
      <c r="G140" s="136"/>
      <c r="H140" s="136"/>
      <c r="I140" s="33" t="s">
        <v>11</v>
      </c>
      <c r="J140" s="34">
        <v>18152.78</v>
      </c>
      <c r="K140" s="34">
        <v>15589.15</v>
      </c>
      <c r="L140" s="34">
        <v>23169.279999999999</v>
      </c>
      <c r="M140" s="34">
        <v>18316.2</v>
      </c>
      <c r="N140" s="34">
        <v>18316.2</v>
      </c>
      <c r="O140" s="29"/>
      <c r="P140" s="25"/>
      <c r="Q140" s="25"/>
      <c r="R140" s="25"/>
      <c r="S140" s="25"/>
      <c r="T140" s="25"/>
    </row>
    <row r="141" spans="1:20" ht="32.25" customHeight="1" x14ac:dyDescent="0.25">
      <c r="A141" s="136"/>
      <c r="B141" s="151"/>
      <c r="C141" s="151"/>
      <c r="D141" s="151"/>
      <c r="E141" s="149"/>
      <c r="F141" s="136"/>
      <c r="G141" s="136"/>
      <c r="H141" s="136"/>
      <c r="I141" s="33" t="s">
        <v>23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29"/>
      <c r="P141" s="25"/>
      <c r="Q141" s="25"/>
      <c r="R141" s="25"/>
      <c r="S141" s="25"/>
      <c r="T141" s="25"/>
    </row>
    <row r="142" spans="1:20" ht="32.25" customHeight="1" x14ac:dyDescent="0.25">
      <c r="A142" s="136"/>
      <c r="B142" s="151"/>
      <c r="C142" s="151"/>
      <c r="D142" s="151"/>
      <c r="E142" s="149"/>
      <c r="F142" s="136"/>
      <c r="G142" s="136"/>
      <c r="H142" s="136"/>
      <c r="I142" s="33" t="s">
        <v>24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29"/>
      <c r="P142" s="25"/>
      <c r="Q142" s="25"/>
      <c r="R142" s="25"/>
      <c r="S142" s="25"/>
      <c r="T142" s="25"/>
    </row>
    <row r="143" spans="1:20" ht="32.25" customHeight="1" x14ac:dyDescent="0.25">
      <c r="A143" s="136"/>
      <c r="B143" s="151"/>
      <c r="C143" s="151"/>
      <c r="D143" s="151"/>
      <c r="E143" s="149"/>
      <c r="F143" s="136"/>
      <c r="G143" s="136"/>
      <c r="H143" s="136"/>
      <c r="I143" s="33" t="s">
        <v>67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29"/>
      <c r="P143" s="25"/>
      <c r="Q143" s="25"/>
      <c r="R143" s="25"/>
      <c r="S143" s="25"/>
      <c r="T143" s="25"/>
    </row>
    <row r="144" spans="1:20" ht="32.25" customHeight="1" x14ac:dyDescent="0.25">
      <c r="A144" s="138" t="s">
        <v>143</v>
      </c>
      <c r="B144" s="151"/>
      <c r="C144" s="151"/>
      <c r="D144" s="151"/>
      <c r="E144" s="148" t="s">
        <v>144</v>
      </c>
      <c r="F144" s="138" t="s">
        <v>73</v>
      </c>
      <c r="G144" s="138" t="s">
        <v>73</v>
      </c>
      <c r="H144" s="138" t="s">
        <v>73</v>
      </c>
      <c r="I144" s="33" t="s">
        <v>66</v>
      </c>
      <c r="J144" s="34">
        <f>SUM(J145:J148)</f>
        <v>400</v>
      </c>
      <c r="K144" s="34">
        <f>SUM(K145:K148)</f>
        <v>200</v>
      </c>
      <c r="L144" s="34">
        <f>SUM(L145:L148)</f>
        <v>82.21</v>
      </c>
      <c r="M144" s="34">
        <f>SUM(M145:M148)</f>
        <v>1243.5999999999999</v>
      </c>
      <c r="N144" s="34">
        <f>SUM(N145:N148)</f>
        <v>1243.5999999999999</v>
      </c>
      <c r="O144" s="29"/>
      <c r="P144" s="25"/>
      <c r="Q144" s="25"/>
      <c r="R144" s="25"/>
      <c r="S144" s="25"/>
      <c r="T144" s="25"/>
    </row>
    <row r="145" spans="1:20" ht="32.25" customHeight="1" x14ac:dyDescent="0.25">
      <c r="A145" s="136"/>
      <c r="B145" s="151"/>
      <c r="C145" s="151"/>
      <c r="D145" s="151"/>
      <c r="E145" s="149"/>
      <c r="F145" s="136"/>
      <c r="G145" s="136"/>
      <c r="H145" s="136"/>
      <c r="I145" s="33" t="s">
        <v>11</v>
      </c>
      <c r="J145" s="34">
        <v>400</v>
      </c>
      <c r="K145" s="34">
        <v>200</v>
      </c>
      <c r="L145" s="34">
        <v>82.21</v>
      </c>
      <c r="M145" s="34">
        <v>1243.5999999999999</v>
      </c>
      <c r="N145" s="34">
        <v>1243.5999999999999</v>
      </c>
      <c r="O145" s="29"/>
      <c r="P145" s="25"/>
      <c r="Q145" s="25"/>
      <c r="R145" s="25"/>
      <c r="S145" s="25"/>
      <c r="T145" s="25"/>
    </row>
    <row r="146" spans="1:20" ht="32.25" customHeight="1" x14ac:dyDescent="0.25">
      <c r="A146" s="136"/>
      <c r="B146" s="151"/>
      <c r="C146" s="151"/>
      <c r="D146" s="151"/>
      <c r="E146" s="149"/>
      <c r="F146" s="136"/>
      <c r="G146" s="136"/>
      <c r="H146" s="136"/>
      <c r="I146" s="33" t="s">
        <v>23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29"/>
      <c r="P146" s="25"/>
      <c r="Q146" s="25"/>
      <c r="R146" s="25"/>
      <c r="S146" s="25"/>
      <c r="T146" s="25"/>
    </row>
    <row r="147" spans="1:20" ht="32.25" customHeight="1" x14ac:dyDescent="0.25">
      <c r="A147" s="136"/>
      <c r="B147" s="151"/>
      <c r="C147" s="151"/>
      <c r="D147" s="151"/>
      <c r="E147" s="149"/>
      <c r="F147" s="136"/>
      <c r="G147" s="136"/>
      <c r="H147" s="136"/>
      <c r="I147" s="33" t="s">
        <v>24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29"/>
      <c r="P147" s="25"/>
      <c r="Q147" s="25"/>
      <c r="R147" s="25"/>
      <c r="S147" s="25"/>
      <c r="T147" s="25"/>
    </row>
    <row r="148" spans="1:20" ht="32.25" customHeight="1" x14ac:dyDescent="0.25">
      <c r="A148" s="159"/>
      <c r="B148" s="156"/>
      <c r="C148" s="156"/>
      <c r="D148" s="156"/>
      <c r="E148" s="160"/>
      <c r="F148" s="159"/>
      <c r="G148" s="159"/>
      <c r="H148" s="159"/>
      <c r="I148" s="43" t="s">
        <v>67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29"/>
      <c r="P148" s="25"/>
      <c r="Q148" s="25"/>
      <c r="R148" s="25"/>
      <c r="S148" s="25"/>
      <c r="T148" s="25"/>
    </row>
    <row r="149" spans="1:20" ht="16.149999999999999" customHeigh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4"/>
      <c r="P149" s="25"/>
      <c r="Q149" s="25"/>
      <c r="R149" s="25"/>
      <c r="S149" s="25"/>
      <c r="T149" s="25"/>
    </row>
    <row r="150" spans="1:20" ht="16.149999999999999" customHeight="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4"/>
      <c r="P150" s="25"/>
      <c r="Q150" s="25"/>
      <c r="R150" s="25"/>
      <c r="S150" s="25"/>
      <c r="T150" s="25"/>
    </row>
    <row r="151" spans="1:20" ht="16.149999999999999" customHeigh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4"/>
      <c r="P151" s="25"/>
      <c r="Q151" s="25"/>
      <c r="R151" s="25"/>
      <c r="S151" s="25"/>
      <c r="T151" s="25"/>
    </row>
    <row r="152" spans="1:20" ht="16.149999999999999" customHeight="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4"/>
      <c r="P152" s="25"/>
      <c r="Q152" s="25"/>
      <c r="R152" s="25"/>
      <c r="S152" s="25"/>
      <c r="T152" s="25"/>
    </row>
    <row r="153" spans="1:20" ht="17.45" customHeight="1" x14ac:dyDescent="0.25">
      <c r="A153" s="157" t="s">
        <v>145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24"/>
      <c r="P153" s="25"/>
      <c r="Q153" s="25"/>
      <c r="R153" s="25"/>
      <c r="S153" s="25"/>
      <c r="T153" s="25"/>
    </row>
  </sheetData>
  <autoFilter ref="A6:N148">
    <filterColumn colId="9" showButton="0"/>
    <filterColumn colId="10" showButton="0"/>
    <filterColumn colId="11" showButton="0"/>
    <filterColumn colId="12" showButton="0"/>
  </autoFilter>
  <mergeCells count="165">
    <mergeCell ref="A153:N153"/>
    <mergeCell ref="A139:A143"/>
    <mergeCell ref="E139:E143"/>
    <mergeCell ref="F139:F143"/>
    <mergeCell ref="G139:G143"/>
    <mergeCell ref="H139:H143"/>
    <mergeCell ref="A144:A148"/>
    <mergeCell ref="E144:E148"/>
    <mergeCell ref="F144:F148"/>
    <mergeCell ref="G144:G148"/>
    <mergeCell ref="H144:H148"/>
    <mergeCell ref="A129:A133"/>
    <mergeCell ref="B129:B148"/>
    <mergeCell ref="C129:C148"/>
    <mergeCell ref="D129:H133"/>
    <mergeCell ref="A134:A138"/>
    <mergeCell ref="D134:D148"/>
    <mergeCell ref="E134:E138"/>
    <mergeCell ref="F134:F138"/>
    <mergeCell ref="G134:G138"/>
    <mergeCell ref="H134:H138"/>
    <mergeCell ref="A124:A128"/>
    <mergeCell ref="E124:E128"/>
    <mergeCell ref="F124:F128"/>
    <mergeCell ref="G124:G128"/>
    <mergeCell ref="H124:H128"/>
    <mergeCell ref="H109:H113"/>
    <mergeCell ref="A114:A118"/>
    <mergeCell ref="D114:D128"/>
    <mergeCell ref="E114:E118"/>
    <mergeCell ref="F114:F118"/>
    <mergeCell ref="G114:G118"/>
    <mergeCell ref="H114:H118"/>
    <mergeCell ref="A119:A123"/>
    <mergeCell ref="E119:E123"/>
    <mergeCell ref="F119:F123"/>
    <mergeCell ref="E104:E108"/>
    <mergeCell ref="F104:F108"/>
    <mergeCell ref="G104:G108"/>
    <mergeCell ref="H104:H108"/>
    <mergeCell ref="A109:A113"/>
    <mergeCell ref="E109:E113"/>
    <mergeCell ref="F109:F113"/>
    <mergeCell ref="G109:G113"/>
    <mergeCell ref="G119:G123"/>
    <mergeCell ref="H119:H123"/>
    <mergeCell ref="A84:A88"/>
    <mergeCell ref="B84:B128"/>
    <mergeCell ref="C84:C128"/>
    <mergeCell ref="D84:H88"/>
    <mergeCell ref="A89:A93"/>
    <mergeCell ref="D89:D93"/>
    <mergeCell ref="E89:E93"/>
    <mergeCell ref="F89:F93"/>
    <mergeCell ref="G89:G93"/>
    <mergeCell ref="H89:H93"/>
    <mergeCell ref="A99:A103"/>
    <mergeCell ref="D99:D103"/>
    <mergeCell ref="E99:E103"/>
    <mergeCell ref="F99:F103"/>
    <mergeCell ref="G99:G103"/>
    <mergeCell ref="H99:H103"/>
    <mergeCell ref="A94:A98"/>
    <mergeCell ref="D94:D98"/>
    <mergeCell ref="E94:E98"/>
    <mergeCell ref="F94:F98"/>
    <mergeCell ref="G94:G98"/>
    <mergeCell ref="H94:H98"/>
    <mergeCell ref="A104:A108"/>
    <mergeCell ref="D104:D113"/>
    <mergeCell ref="A79:A83"/>
    <mergeCell ref="D79:D81"/>
    <mergeCell ref="E79:E83"/>
    <mergeCell ref="F79:F83"/>
    <mergeCell ref="G79:G83"/>
    <mergeCell ref="H79:H83"/>
    <mergeCell ref="A74:A78"/>
    <mergeCell ref="D74:D78"/>
    <mergeCell ref="E74:E78"/>
    <mergeCell ref="F74:F78"/>
    <mergeCell ref="G74:G78"/>
    <mergeCell ref="H74:H78"/>
    <mergeCell ref="A69:A73"/>
    <mergeCell ref="D69:D73"/>
    <mergeCell ref="E69:E73"/>
    <mergeCell ref="F69:F73"/>
    <mergeCell ref="G69:G73"/>
    <mergeCell ref="H69:H73"/>
    <mergeCell ref="A64:A68"/>
    <mergeCell ref="D64:D68"/>
    <mergeCell ref="E64:E68"/>
    <mergeCell ref="F64:F68"/>
    <mergeCell ref="G64:G68"/>
    <mergeCell ref="H64:H68"/>
    <mergeCell ref="A59:A63"/>
    <mergeCell ref="D59:D63"/>
    <mergeCell ref="E59:E63"/>
    <mergeCell ref="F59:F63"/>
    <mergeCell ref="G59:G63"/>
    <mergeCell ref="H59:H63"/>
    <mergeCell ref="A54:A58"/>
    <mergeCell ref="D54:D56"/>
    <mergeCell ref="E54:E58"/>
    <mergeCell ref="F54:F58"/>
    <mergeCell ref="G54:G58"/>
    <mergeCell ref="H54:H58"/>
    <mergeCell ref="A49:A53"/>
    <mergeCell ref="D49:D51"/>
    <mergeCell ref="E49:E53"/>
    <mergeCell ref="F49:F53"/>
    <mergeCell ref="G49:G53"/>
    <mergeCell ref="H49:H53"/>
    <mergeCell ref="A44:A48"/>
    <mergeCell ref="D44:D46"/>
    <mergeCell ref="E44:E48"/>
    <mergeCell ref="F44:F48"/>
    <mergeCell ref="G44:G48"/>
    <mergeCell ref="H44:H48"/>
    <mergeCell ref="D19:D33"/>
    <mergeCell ref="E19:E23"/>
    <mergeCell ref="F19:F23"/>
    <mergeCell ref="G19:G23"/>
    <mergeCell ref="H19:H23"/>
    <mergeCell ref="A24:A28"/>
    <mergeCell ref="E24:E28"/>
    <mergeCell ref="F24:F28"/>
    <mergeCell ref="G24:G28"/>
    <mergeCell ref="H24:H28"/>
    <mergeCell ref="A9:A13"/>
    <mergeCell ref="B9:H13"/>
    <mergeCell ref="A14:A18"/>
    <mergeCell ref="B14:B83"/>
    <mergeCell ref="C14:C83"/>
    <mergeCell ref="D14:H18"/>
    <mergeCell ref="A19:A23"/>
    <mergeCell ref="H34:H38"/>
    <mergeCell ref="A39:A43"/>
    <mergeCell ref="D39:D43"/>
    <mergeCell ref="E39:E43"/>
    <mergeCell ref="F39:F43"/>
    <mergeCell ref="G39:G43"/>
    <mergeCell ref="H39:H43"/>
    <mergeCell ref="A29:A33"/>
    <mergeCell ref="E29:E33"/>
    <mergeCell ref="F29:F33"/>
    <mergeCell ref="G29:G33"/>
    <mergeCell ref="H29:H33"/>
    <mergeCell ref="A34:A38"/>
    <mergeCell ref="D34:D38"/>
    <mergeCell ref="E34:E38"/>
    <mergeCell ref="F34:F38"/>
    <mergeCell ref="G34:G38"/>
    <mergeCell ref="I1:N1"/>
    <mergeCell ref="A3:N4"/>
    <mergeCell ref="K5:N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N6"/>
  </mergeCells>
  <printOptions horizontalCentered="1"/>
  <pageMargins left="0.39370078740157483" right="0.39370078740157483" top="0.94488188976377963" bottom="0.39370078740157483" header="0.31496062992125984" footer="0.31496062992125984"/>
  <pageSetup scale="39" orientation="landscape" r:id="rId1"/>
  <headerFooter differentFirst="1">
    <oddHeader>&amp;C&amp;P</oddHead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view="pageBreakPreview" zoomScale="70" zoomScaleNormal="100" zoomScaleSheetLayoutView="70" workbookViewId="0">
      <pane ySplit="7" topLeftCell="A8" activePane="bottomLeft" state="frozen"/>
      <selection pane="bottomLeft" activeCell="J12" sqref="J12"/>
    </sheetView>
  </sheetViews>
  <sheetFormatPr defaultColWidth="10.28515625" defaultRowHeight="15.75" customHeight="1" x14ac:dyDescent="0.25"/>
  <cols>
    <col min="1" max="1" width="8.85546875" style="65" customWidth="1"/>
    <col min="2" max="2" width="68.7109375" style="65" customWidth="1"/>
    <col min="3" max="3" width="27" style="65" customWidth="1"/>
    <col min="4" max="4" width="29.5703125" style="65" customWidth="1"/>
    <col min="5" max="5" width="39.5703125" style="65" customWidth="1"/>
    <col min="6" max="7" width="20.5703125" style="65" customWidth="1"/>
    <col min="8" max="8" width="27.42578125" style="65" customWidth="1"/>
    <col min="9" max="11" width="22.42578125" style="65" customWidth="1"/>
    <col min="12" max="16384" width="10.28515625" style="65"/>
  </cols>
  <sheetData>
    <row r="1" spans="1:11" ht="125.25" customHeight="1" x14ac:dyDescent="0.25">
      <c r="A1" s="64"/>
      <c r="B1" s="64"/>
      <c r="C1" s="64"/>
      <c r="D1" s="64"/>
      <c r="E1" s="64"/>
      <c r="F1" s="64"/>
      <c r="G1" s="64"/>
      <c r="H1" s="182" t="s">
        <v>212</v>
      </c>
      <c r="I1" s="182"/>
      <c r="J1" s="182"/>
      <c r="K1" s="182"/>
    </row>
    <row r="2" spans="1:11" ht="18.75" customHeight="1" x14ac:dyDescent="0.25">
      <c r="A2" s="64"/>
      <c r="B2" s="64"/>
      <c r="C2" s="64"/>
      <c r="D2" s="64"/>
      <c r="E2" s="64"/>
      <c r="F2" s="64"/>
      <c r="G2" s="64"/>
      <c r="H2" s="66"/>
      <c r="I2" s="67"/>
      <c r="J2" s="66"/>
      <c r="K2" s="68"/>
    </row>
    <row r="3" spans="1:11" ht="18.75" customHeight="1" x14ac:dyDescent="0.25">
      <c r="A3" s="183" t="s">
        <v>213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9.25" customHeight="1" x14ac:dyDescent="0.25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18.7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70"/>
    </row>
    <row r="6" spans="1:11" ht="33" customHeight="1" x14ac:dyDescent="0.25">
      <c r="A6" s="185" t="s">
        <v>214</v>
      </c>
      <c r="B6" s="185" t="s">
        <v>215</v>
      </c>
      <c r="C6" s="185" t="s">
        <v>216</v>
      </c>
      <c r="D6" s="185" t="s">
        <v>217</v>
      </c>
      <c r="E6" s="185" t="s">
        <v>218</v>
      </c>
      <c r="F6" s="185" t="s">
        <v>219</v>
      </c>
      <c r="G6" s="185"/>
      <c r="H6" s="185" t="s">
        <v>220</v>
      </c>
      <c r="I6" s="185" t="s">
        <v>221</v>
      </c>
      <c r="J6" s="177" t="s">
        <v>222</v>
      </c>
      <c r="K6" s="177"/>
    </row>
    <row r="7" spans="1:11" ht="48" customHeight="1" x14ac:dyDescent="0.25">
      <c r="A7" s="185"/>
      <c r="B7" s="185"/>
      <c r="C7" s="185"/>
      <c r="D7" s="185"/>
      <c r="E7" s="185"/>
      <c r="F7" s="71" t="s">
        <v>223</v>
      </c>
      <c r="G7" s="71" t="s">
        <v>224</v>
      </c>
      <c r="H7" s="185"/>
      <c r="I7" s="185"/>
      <c r="J7" s="71" t="s">
        <v>225</v>
      </c>
      <c r="K7" s="72" t="s">
        <v>226</v>
      </c>
    </row>
    <row r="8" spans="1:11" ht="17.45" customHeight="1" x14ac:dyDescent="0.25">
      <c r="A8" s="73">
        <v>1</v>
      </c>
      <c r="B8" s="73">
        <v>2</v>
      </c>
      <c r="C8" s="73">
        <v>3</v>
      </c>
      <c r="D8" s="73">
        <v>4</v>
      </c>
      <c r="E8" s="73">
        <v>5</v>
      </c>
      <c r="F8" s="73">
        <v>6</v>
      </c>
      <c r="G8" s="73">
        <v>7</v>
      </c>
      <c r="H8" s="73">
        <v>8</v>
      </c>
      <c r="I8" s="73">
        <v>9</v>
      </c>
      <c r="J8" s="73">
        <v>10</v>
      </c>
      <c r="K8" s="74">
        <v>11</v>
      </c>
    </row>
    <row r="9" spans="1:11" ht="30" customHeight="1" x14ac:dyDescent="0.25">
      <c r="A9" s="178"/>
      <c r="B9" s="75" t="s">
        <v>227</v>
      </c>
      <c r="C9" s="179"/>
      <c r="D9" s="179"/>
      <c r="E9" s="179"/>
      <c r="F9" s="179"/>
      <c r="G9" s="179"/>
      <c r="H9" s="179"/>
      <c r="I9" s="76">
        <f t="shared" ref="I9:I38" si="0">J9+K9</f>
        <v>1668307.5860000001</v>
      </c>
      <c r="J9" s="77">
        <f>SUM(J10:J14)</f>
        <v>67637.506000000008</v>
      </c>
      <c r="K9" s="77">
        <f>SUM(K10:K14)</f>
        <v>1600670.08</v>
      </c>
    </row>
    <row r="10" spans="1:11" ht="30" customHeight="1" x14ac:dyDescent="0.25">
      <c r="A10" s="178"/>
      <c r="B10" s="78" t="s">
        <v>228</v>
      </c>
      <c r="C10" s="180"/>
      <c r="D10" s="180"/>
      <c r="E10" s="180"/>
      <c r="F10" s="180"/>
      <c r="G10" s="180"/>
      <c r="H10" s="180"/>
      <c r="I10" s="76">
        <f t="shared" si="0"/>
        <v>349019.73000000004</v>
      </c>
      <c r="J10" s="77">
        <f t="shared" ref="J10:K14" si="1">J16+J22+J28+J34</f>
        <v>7638.0300000000007</v>
      </c>
      <c r="K10" s="77">
        <f t="shared" si="1"/>
        <v>341381.7</v>
      </c>
    </row>
    <row r="11" spans="1:11" ht="30" customHeight="1" x14ac:dyDescent="0.25">
      <c r="A11" s="178"/>
      <c r="B11" s="78" t="s">
        <v>229</v>
      </c>
      <c r="C11" s="180"/>
      <c r="D11" s="180"/>
      <c r="E11" s="180"/>
      <c r="F11" s="180"/>
      <c r="G11" s="180"/>
      <c r="H11" s="180"/>
      <c r="I11" s="76">
        <f t="shared" si="0"/>
        <v>257864.97000000003</v>
      </c>
      <c r="J11" s="76">
        <f t="shared" si="1"/>
        <v>18270.169999999998</v>
      </c>
      <c r="K11" s="76">
        <f t="shared" si="1"/>
        <v>239594.80000000002</v>
      </c>
    </row>
    <row r="12" spans="1:11" ht="30" customHeight="1" x14ac:dyDescent="0.25">
      <c r="A12" s="178"/>
      <c r="B12" s="78" t="s">
        <v>230</v>
      </c>
      <c r="C12" s="180"/>
      <c r="D12" s="180"/>
      <c r="E12" s="180"/>
      <c r="F12" s="180"/>
      <c r="G12" s="180"/>
      <c r="H12" s="180"/>
      <c r="I12" s="76">
        <f t="shared" si="0"/>
        <v>612666.63</v>
      </c>
      <c r="J12" s="76">
        <f t="shared" si="1"/>
        <v>39637.65</v>
      </c>
      <c r="K12" s="76">
        <f t="shared" si="1"/>
        <v>573028.98</v>
      </c>
    </row>
    <row r="13" spans="1:11" ht="30" customHeight="1" x14ac:dyDescent="0.25">
      <c r="A13" s="178"/>
      <c r="B13" s="78" t="s">
        <v>231</v>
      </c>
      <c r="C13" s="180"/>
      <c r="D13" s="180"/>
      <c r="E13" s="180"/>
      <c r="F13" s="180"/>
      <c r="G13" s="180"/>
      <c r="H13" s="180"/>
      <c r="I13" s="76">
        <f t="shared" si="0"/>
        <v>153860.606</v>
      </c>
      <c r="J13" s="76">
        <f t="shared" si="1"/>
        <v>1538.606</v>
      </c>
      <c r="K13" s="76">
        <f t="shared" si="1"/>
        <v>152322</v>
      </c>
    </row>
    <row r="14" spans="1:11" ht="30" customHeight="1" x14ac:dyDescent="0.25">
      <c r="A14" s="178"/>
      <c r="B14" s="78" t="s">
        <v>232</v>
      </c>
      <c r="C14" s="181"/>
      <c r="D14" s="181"/>
      <c r="E14" s="181"/>
      <c r="F14" s="181"/>
      <c r="G14" s="181"/>
      <c r="H14" s="181"/>
      <c r="I14" s="76">
        <f t="shared" si="0"/>
        <v>294895.64999999997</v>
      </c>
      <c r="J14" s="76">
        <f t="shared" si="1"/>
        <v>553.04999999999995</v>
      </c>
      <c r="K14" s="76">
        <f t="shared" si="1"/>
        <v>294342.59999999998</v>
      </c>
    </row>
    <row r="15" spans="1:11" ht="48.75" customHeight="1" x14ac:dyDescent="0.25">
      <c r="A15" s="172" t="s">
        <v>233</v>
      </c>
      <c r="B15" s="79" t="s">
        <v>234</v>
      </c>
      <c r="C15" s="173" t="s">
        <v>235</v>
      </c>
      <c r="D15" s="170">
        <v>441465.09</v>
      </c>
      <c r="E15" s="162" t="s">
        <v>236</v>
      </c>
      <c r="F15" s="168">
        <v>4783.4399999999996</v>
      </c>
      <c r="G15" s="175">
        <v>150</v>
      </c>
      <c r="H15" s="162" t="s">
        <v>237</v>
      </c>
      <c r="I15" s="80">
        <f t="shared" si="0"/>
        <v>263762.88</v>
      </c>
      <c r="J15" s="81">
        <f>SUM(J16:J20)</f>
        <v>22476.98</v>
      </c>
      <c r="K15" s="81">
        <f>SUM(K16:K20)</f>
        <v>241285.90000000002</v>
      </c>
    </row>
    <row r="16" spans="1:11" ht="30" customHeight="1" x14ac:dyDescent="0.25">
      <c r="A16" s="172"/>
      <c r="B16" s="82" t="s">
        <v>228</v>
      </c>
      <c r="C16" s="166"/>
      <c r="D16" s="167"/>
      <c r="E16" s="163"/>
      <c r="F16" s="169"/>
      <c r="G16" s="171"/>
      <c r="H16" s="163"/>
      <c r="I16" s="76">
        <f t="shared" si="0"/>
        <v>238918.72</v>
      </c>
      <c r="J16" s="77">
        <v>6537.02</v>
      </c>
      <c r="K16" s="77">
        <v>232381.7</v>
      </c>
    </row>
    <row r="17" spans="1:11" ht="30" customHeight="1" x14ac:dyDescent="0.25">
      <c r="A17" s="172"/>
      <c r="B17" s="82" t="s">
        <v>229</v>
      </c>
      <c r="C17" s="166"/>
      <c r="D17" s="167"/>
      <c r="E17" s="163"/>
      <c r="F17" s="169"/>
      <c r="G17" s="171"/>
      <c r="H17" s="163"/>
      <c r="I17" s="76">
        <f t="shared" si="0"/>
        <v>24844.16</v>
      </c>
      <c r="J17" s="76">
        <v>15939.96</v>
      </c>
      <c r="K17" s="76">
        <v>8904.2000000000007</v>
      </c>
    </row>
    <row r="18" spans="1:11" ht="30" customHeight="1" x14ac:dyDescent="0.25">
      <c r="A18" s="172"/>
      <c r="B18" s="82" t="s">
        <v>230</v>
      </c>
      <c r="C18" s="166"/>
      <c r="D18" s="167"/>
      <c r="E18" s="163"/>
      <c r="F18" s="169"/>
      <c r="G18" s="171"/>
      <c r="H18" s="163"/>
      <c r="I18" s="76">
        <f t="shared" si="0"/>
        <v>0</v>
      </c>
      <c r="J18" s="76">
        <v>0</v>
      </c>
      <c r="K18" s="76">
        <v>0</v>
      </c>
    </row>
    <row r="19" spans="1:11" ht="30" customHeight="1" x14ac:dyDescent="0.25">
      <c r="A19" s="172"/>
      <c r="B19" s="82" t="s">
        <v>231</v>
      </c>
      <c r="C19" s="166"/>
      <c r="D19" s="167"/>
      <c r="E19" s="163"/>
      <c r="F19" s="169"/>
      <c r="G19" s="171"/>
      <c r="H19" s="163"/>
      <c r="I19" s="76">
        <f t="shared" si="0"/>
        <v>0</v>
      </c>
      <c r="J19" s="76">
        <v>0</v>
      </c>
      <c r="K19" s="76">
        <v>0</v>
      </c>
    </row>
    <row r="20" spans="1:11" ht="30" customHeight="1" x14ac:dyDescent="0.25">
      <c r="A20" s="172"/>
      <c r="B20" s="83" t="s">
        <v>232</v>
      </c>
      <c r="C20" s="174"/>
      <c r="D20" s="168"/>
      <c r="E20" s="164"/>
      <c r="F20" s="170"/>
      <c r="G20" s="176"/>
      <c r="H20" s="164"/>
      <c r="I20" s="84">
        <f t="shared" si="0"/>
        <v>0</v>
      </c>
      <c r="J20" s="84">
        <v>0</v>
      </c>
      <c r="K20" s="84">
        <v>0</v>
      </c>
    </row>
    <row r="21" spans="1:11" ht="63" customHeight="1" x14ac:dyDescent="0.25">
      <c r="A21" s="165" t="s">
        <v>158</v>
      </c>
      <c r="B21" s="75" t="s">
        <v>238</v>
      </c>
      <c r="C21" s="171" t="s">
        <v>239</v>
      </c>
      <c r="D21" s="163">
        <v>666294.11</v>
      </c>
      <c r="E21" s="163" t="s">
        <v>240</v>
      </c>
      <c r="F21" s="168">
        <v>7448.32</v>
      </c>
      <c r="G21" s="171">
        <v>200</v>
      </c>
      <c r="H21" s="163" t="s">
        <v>237</v>
      </c>
      <c r="I21" s="76">
        <f t="shared" si="0"/>
        <v>761820.36999999988</v>
      </c>
      <c r="J21" s="77">
        <f>SUM(J22:J26)</f>
        <v>41129.19</v>
      </c>
      <c r="K21" s="77">
        <f>SUM(K22:K26)</f>
        <v>720691.17999999993</v>
      </c>
    </row>
    <row r="22" spans="1:11" ht="30" customHeight="1" x14ac:dyDescent="0.25">
      <c r="A22" s="165"/>
      <c r="B22" s="78" t="s">
        <v>228</v>
      </c>
      <c r="C22" s="171"/>
      <c r="D22" s="163"/>
      <c r="E22" s="163"/>
      <c r="F22" s="169"/>
      <c r="G22" s="171"/>
      <c r="H22" s="163"/>
      <c r="I22" s="76">
        <f t="shared" si="0"/>
        <v>110101.01</v>
      </c>
      <c r="J22" s="77">
        <v>1101.01</v>
      </c>
      <c r="K22" s="77">
        <v>109000</v>
      </c>
    </row>
    <row r="23" spans="1:11" ht="30" customHeight="1" x14ac:dyDescent="0.25">
      <c r="A23" s="165"/>
      <c r="B23" s="78" t="s">
        <v>229</v>
      </c>
      <c r="C23" s="171"/>
      <c r="D23" s="163"/>
      <c r="E23" s="163"/>
      <c r="F23" s="169"/>
      <c r="G23" s="171"/>
      <c r="H23" s="163"/>
      <c r="I23" s="76">
        <f t="shared" si="0"/>
        <v>233020.81</v>
      </c>
      <c r="J23" s="76">
        <v>2330.21</v>
      </c>
      <c r="K23" s="76">
        <v>230690.6</v>
      </c>
    </row>
    <row r="24" spans="1:11" ht="30" customHeight="1" x14ac:dyDescent="0.25">
      <c r="A24" s="165"/>
      <c r="B24" s="78" t="s">
        <v>230</v>
      </c>
      <c r="C24" s="171"/>
      <c r="D24" s="163"/>
      <c r="E24" s="163"/>
      <c r="F24" s="169"/>
      <c r="G24" s="171"/>
      <c r="H24" s="163"/>
      <c r="I24" s="76">
        <f t="shared" si="0"/>
        <v>418698.55000000005</v>
      </c>
      <c r="J24" s="76">
        <v>37697.97</v>
      </c>
      <c r="K24" s="76">
        <v>381000.58</v>
      </c>
    </row>
    <row r="25" spans="1:11" ht="30" customHeight="1" x14ac:dyDescent="0.25">
      <c r="A25" s="165"/>
      <c r="B25" s="78" t="s">
        <v>231</v>
      </c>
      <c r="C25" s="171"/>
      <c r="D25" s="163"/>
      <c r="E25" s="163"/>
      <c r="F25" s="169"/>
      <c r="G25" s="171"/>
      <c r="H25" s="163"/>
      <c r="I25" s="76">
        <f t="shared" si="0"/>
        <v>0</v>
      </c>
      <c r="J25" s="76">
        <v>0</v>
      </c>
      <c r="K25" s="76">
        <v>0</v>
      </c>
    </row>
    <row r="26" spans="1:11" ht="30" customHeight="1" x14ac:dyDescent="0.25">
      <c r="A26" s="165"/>
      <c r="B26" s="78" t="s">
        <v>232</v>
      </c>
      <c r="C26" s="171"/>
      <c r="D26" s="163"/>
      <c r="E26" s="163"/>
      <c r="F26" s="170"/>
      <c r="G26" s="171"/>
      <c r="H26" s="163"/>
      <c r="I26" s="76">
        <f t="shared" si="0"/>
        <v>0</v>
      </c>
      <c r="J26" s="76">
        <v>0</v>
      </c>
      <c r="K26" s="76">
        <v>0</v>
      </c>
    </row>
    <row r="27" spans="1:11" ht="49.5" customHeight="1" x14ac:dyDescent="0.25">
      <c r="A27" s="165" t="s">
        <v>176</v>
      </c>
      <c r="B27" s="75" t="s">
        <v>241</v>
      </c>
      <c r="C27" s="163" t="s">
        <v>242</v>
      </c>
      <c r="D27" s="163">
        <v>529699.38</v>
      </c>
      <c r="E27" s="163" t="s">
        <v>243</v>
      </c>
      <c r="F27" s="167" t="s">
        <v>244</v>
      </c>
      <c r="G27" s="163">
        <v>65</v>
      </c>
      <c r="H27" s="162" t="s">
        <v>237</v>
      </c>
      <c r="I27" s="76">
        <f t="shared" si="0"/>
        <v>347828.68600000005</v>
      </c>
      <c r="J27" s="77">
        <f>SUM(J28:J32)</f>
        <v>3478.2860000000001</v>
      </c>
      <c r="K27" s="77">
        <f>SUM(K28:K32)</f>
        <v>344350.4</v>
      </c>
    </row>
    <row r="28" spans="1:11" ht="31.5" customHeight="1" x14ac:dyDescent="0.25">
      <c r="A28" s="165"/>
      <c r="B28" s="78" t="s">
        <v>228</v>
      </c>
      <c r="C28" s="163"/>
      <c r="D28" s="163"/>
      <c r="E28" s="163"/>
      <c r="F28" s="167"/>
      <c r="G28" s="163"/>
      <c r="H28" s="163"/>
      <c r="I28" s="76">
        <f t="shared" si="0"/>
        <v>0</v>
      </c>
      <c r="J28" s="77">
        <v>0</v>
      </c>
      <c r="K28" s="77">
        <v>0</v>
      </c>
    </row>
    <row r="29" spans="1:11" ht="31.5" customHeight="1" x14ac:dyDescent="0.25">
      <c r="A29" s="165"/>
      <c r="B29" s="78" t="s">
        <v>229</v>
      </c>
      <c r="C29" s="163"/>
      <c r="D29" s="163"/>
      <c r="E29" s="163"/>
      <c r="F29" s="167"/>
      <c r="G29" s="163"/>
      <c r="H29" s="163"/>
      <c r="I29" s="76">
        <f t="shared" si="0"/>
        <v>0</v>
      </c>
      <c r="J29" s="76">
        <v>0</v>
      </c>
      <c r="K29" s="76">
        <v>0</v>
      </c>
    </row>
    <row r="30" spans="1:11" ht="31.5" customHeight="1" x14ac:dyDescent="0.25">
      <c r="A30" s="165"/>
      <c r="B30" s="78" t="s">
        <v>230</v>
      </c>
      <c r="C30" s="163"/>
      <c r="D30" s="163"/>
      <c r="E30" s="163"/>
      <c r="F30" s="167"/>
      <c r="G30" s="163"/>
      <c r="H30" s="163"/>
      <c r="I30" s="76">
        <f t="shared" si="0"/>
        <v>193968.08</v>
      </c>
      <c r="J30" s="76">
        <v>1939.68</v>
      </c>
      <c r="K30" s="76">
        <v>192028.4</v>
      </c>
    </row>
    <row r="31" spans="1:11" ht="31.5" customHeight="1" x14ac:dyDescent="0.25">
      <c r="A31" s="165"/>
      <c r="B31" s="78" t="s">
        <v>231</v>
      </c>
      <c r="C31" s="163"/>
      <c r="D31" s="163"/>
      <c r="E31" s="163"/>
      <c r="F31" s="167"/>
      <c r="G31" s="163"/>
      <c r="H31" s="163"/>
      <c r="I31" s="76">
        <f t="shared" si="0"/>
        <v>153860.606</v>
      </c>
      <c r="J31" s="76">
        <v>1538.606</v>
      </c>
      <c r="K31" s="76">
        <v>152322</v>
      </c>
    </row>
    <row r="32" spans="1:11" ht="31.5" customHeight="1" x14ac:dyDescent="0.25">
      <c r="A32" s="165"/>
      <c r="B32" s="78" t="s">
        <v>232</v>
      </c>
      <c r="C32" s="163"/>
      <c r="D32" s="163"/>
      <c r="E32" s="163"/>
      <c r="F32" s="167"/>
      <c r="G32" s="163"/>
      <c r="H32" s="164"/>
      <c r="I32" s="76">
        <f t="shared" si="0"/>
        <v>0</v>
      </c>
      <c r="J32" s="76">
        <v>0</v>
      </c>
      <c r="K32" s="76">
        <v>0</v>
      </c>
    </row>
    <row r="33" spans="1:11" ht="64.5" customHeight="1" x14ac:dyDescent="0.25">
      <c r="A33" s="165" t="s">
        <v>195</v>
      </c>
      <c r="B33" s="75" t="s">
        <v>245</v>
      </c>
      <c r="C33" s="166" t="s">
        <v>246</v>
      </c>
      <c r="D33" s="167">
        <v>962549.05</v>
      </c>
      <c r="E33" s="163" t="s">
        <v>247</v>
      </c>
      <c r="F33" s="168">
        <v>7500</v>
      </c>
      <c r="G33" s="171">
        <v>200</v>
      </c>
      <c r="H33" s="163" t="s">
        <v>237</v>
      </c>
      <c r="I33" s="76">
        <f t="shared" si="0"/>
        <v>294895.64999999997</v>
      </c>
      <c r="J33" s="77">
        <f>SUM(J34:J38)</f>
        <v>553.04999999999995</v>
      </c>
      <c r="K33" s="77">
        <f>SUM(K34:K38)</f>
        <v>294342.59999999998</v>
      </c>
    </row>
    <row r="34" spans="1:11" ht="21" customHeight="1" x14ac:dyDescent="0.25">
      <c r="A34" s="165"/>
      <c r="B34" s="78" t="s">
        <v>228</v>
      </c>
      <c r="C34" s="166"/>
      <c r="D34" s="167"/>
      <c r="E34" s="163"/>
      <c r="F34" s="169"/>
      <c r="G34" s="171"/>
      <c r="H34" s="163"/>
      <c r="I34" s="76">
        <f t="shared" si="0"/>
        <v>0</v>
      </c>
      <c r="J34" s="77">
        <v>0</v>
      </c>
      <c r="K34" s="77">
        <v>0</v>
      </c>
    </row>
    <row r="35" spans="1:11" ht="25.5" customHeight="1" x14ac:dyDescent="0.25">
      <c r="A35" s="165"/>
      <c r="B35" s="78" t="s">
        <v>229</v>
      </c>
      <c r="C35" s="166"/>
      <c r="D35" s="167"/>
      <c r="E35" s="163"/>
      <c r="F35" s="169"/>
      <c r="G35" s="171"/>
      <c r="H35" s="163"/>
      <c r="I35" s="76">
        <f t="shared" si="0"/>
        <v>0</v>
      </c>
      <c r="J35" s="76">
        <v>0</v>
      </c>
      <c r="K35" s="76">
        <v>0</v>
      </c>
    </row>
    <row r="36" spans="1:11" ht="23.25" customHeight="1" x14ac:dyDescent="0.25">
      <c r="A36" s="165"/>
      <c r="B36" s="78" t="s">
        <v>230</v>
      </c>
      <c r="C36" s="166"/>
      <c r="D36" s="167"/>
      <c r="E36" s="163"/>
      <c r="F36" s="169"/>
      <c r="G36" s="171"/>
      <c r="H36" s="163"/>
      <c r="I36" s="76">
        <f t="shared" si="0"/>
        <v>0</v>
      </c>
      <c r="J36" s="76">
        <v>0</v>
      </c>
      <c r="K36" s="76">
        <v>0</v>
      </c>
    </row>
    <row r="37" spans="1:11" ht="21" customHeight="1" x14ac:dyDescent="0.25">
      <c r="A37" s="165"/>
      <c r="B37" s="78" t="s">
        <v>231</v>
      </c>
      <c r="C37" s="166"/>
      <c r="D37" s="167"/>
      <c r="E37" s="163"/>
      <c r="F37" s="169"/>
      <c r="G37" s="171"/>
      <c r="H37" s="163"/>
      <c r="I37" s="76">
        <f t="shared" si="0"/>
        <v>0</v>
      </c>
      <c r="J37" s="76">
        <v>0</v>
      </c>
      <c r="K37" s="76">
        <v>0</v>
      </c>
    </row>
    <row r="38" spans="1:11" ht="24" customHeight="1" x14ac:dyDescent="0.25">
      <c r="A38" s="165"/>
      <c r="B38" s="78" t="s">
        <v>232</v>
      </c>
      <c r="C38" s="166"/>
      <c r="D38" s="167"/>
      <c r="E38" s="163"/>
      <c r="F38" s="170"/>
      <c r="G38" s="171"/>
      <c r="H38" s="163"/>
      <c r="I38" s="76">
        <f t="shared" si="0"/>
        <v>294895.64999999997</v>
      </c>
      <c r="J38" s="76">
        <v>553.04999999999995</v>
      </c>
      <c r="K38" s="76">
        <v>294342.59999999998</v>
      </c>
    </row>
    <row r="39" spans="1:11" ht="33" customHeight="1" x14ac:dyDescent="0.25">
      <c r="A39" s="161" t="s">
        <v>248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</sheetData>
  <mergeCells count="47">
    <mergeCell ref="H1:K1"/>
    <mergeCell ref="A3:K4"/>
    <mergeCell ref="A6:A7"/>
    <mergeCell ref="B6:B7"/>
    <mergeCell ref="C6:C7"/>
    <mergeCell ref="D6:D7"/>
    <mergeCell ref="E6:E7"/>
    <mergeCell ref="F6:G6"/>
    <mergeCell ref="H6:H7"/>
    <mergeCell ref="I6:I7"/>
    <mergeCell ref="J6:K6"/>
    <mergeCell ref="A9:A14"/>
    <mergeCell ref="C9:C14"/>
    <mergeCell ref="D9:D14"/>
    <mergeCell ref="E9:E14"/>
    <mergeCell ref="F9:F14"/>
    <mergeCell ref="G9:G14"/>
    <mergeCell ref="H9:H14"/>
    <mergeCell ref="H15:H20"/>
    <mergeCell ref="A21:A26"/>
    <mergeCell ref="C21:C26"/>
    <mergeCell ref="D21:D26"/>
    <mergeCell ref="E21:E26"/>
    <mergeCell ref="F21:F26"/>
    <mergeCell ref="G21:G26"/>
    <mergeCell ref="H21:H26"/>
    <mergeCell ref="A15:A20"/>
    <mergeCell ref="C15:C20"/>
    <mergeCell ref="D15:D20"/>
    <mergeCell ref="E15:E20"/>
    <mergeCell ref="F15:F20"/>
    <mergeCell ref="G15:G20"/>
    <mergeCell ref="A39:K39"/>
    <mergeCell ref="H27:H32"/>
    <mergeCell ref="A33:A38"/>
    <mergeCell ref="C33:C38"/>
    <mergeCell ref="D33:D38"/>
    <mergeCell ref="E33:E38"/>
    <mergeCell ref="F33:F38"/>
    <mergeCell ref="G33:G38"/>
    <mergeCell ref="H33:H38"/>
    <mergeCell ref="A27:A32"/>
    <mergeCell ref="C27:C32"/>
    <mergeCell ref="D27:D32"/>
    <mergeCell ref="E27:E32"/>
    <mergeCell ref="F27:F32"/>
    <mergeCell ref="G27:G32"/>
  </mergeCells>
  <printOptions horizontalCentered="1"/>
  <pageMargins left="0.39370078740157483" right="0.39370078740157483" top="0.94488188976377963" bottom="0.39370078740157483" header="0.31496062992125984" footer="0.31496062992125984"/>
  <pageSetup scale="3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№1</vt:lpstr>
      <vt:lpstr>Приложение №2</vt:lpstr>
      <vt:lpstr>Приложение №3</vt:lpstr>
      <vt:lpstr>Приложение №4</vt:lpstr>
      <vt:lpstr>'Приложение №1'!Область_печати</vt:lpstr>
      <vt:lpstr>'Приложение №2'!Область_печати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Луиза Ивановна</dc:creator>
  <cp:lastModifiedBy>Осипова Луиза Ивановна</cp:lastModifiedBy>
  <cp:lastPrinted>2022-11-29T05:00:56Z</cp:lastPrinted>
  <dcterms:created xsi:type="dcterms:W3CDTF">2022-05-26T05:22:26Z</dcterms:created>
  <dcterms:modified xsi:type="dcterms:W3CDTF">2022-11-29T06:43:58Z</dcterms:modified>
</cp:coreProperties>
</file>